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5 MORADIAS DIGNAS - 2021\"/>
    </mc:Choice>
  </mc:AlternateContent>
  <bookViews>
    <workbookView xWindow="-120" yWindow="-120" windowWidth="20730" windowHeight="11160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Plan1!$B$2:$O$38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1" l="1"/>
  <c r="G31" i="1"/>
  <c r="E31" i="1"/>
  <c r="K31" i="1"/>
  <c r="M24" i="1"/>
  <c r="M22" i="1"/>
  <c r="K22" i="1"/>
  <c r="I22" i="1"/>
  <c r="G22" i="1"/>
  <c r="E22" i="1"/>
  <c r="M20" i="1"/>
  <c r="M18" i="1"/>
  <c r="K18" i="1"/>
  <c r="I18" i="1"/>
  <c r="G18" i="1"/>
  <c r="E18" i="1"/>
  <c r="M16" i="1"/>
  <c r="K16" i="1"/>
  <c r="I16" i="1"/>
  <c r="G16" i="1"/>
  <c r="E16" i="1"/>
  <c r="M14" i="1"/>
  <c r="K14" i="1"/>
  <c r="I14" i="1"/>
  <c r="G14" i="1"/>
  <c r="M17" i="1"/>
  <c r="M25" i="1"/>
  <c r="M21" i="1"/>
  <c r="M23" i="1"/>
  <c r="M19" i="1"/>
  <c r="K23" i="1"/>
  <c r="K19" i="1"/>
  <c r="I23" i="1"/>
  <c r="I19" i="1"/>
  <c r="M15" i="1"/>
  <c r="K17" i="1"/>
  <c r="K15" i="1"/>
  <c r="K30" i="1"/>
  <c r="K32" i="1" s="1"/>
  <c r="I17" i="1"/>
  <c r="I15" i="1"/>
  <c r="G30" i="1"/>
  <c r="G32" i="1" l="1"/>
  <c r="M30" i="1"/>
  <c r="M31" i="1" s="1"/>
  <c r="M32" i="1" s="1"/>
  <c r="I30" i="1"/>
  <c r="I32" i="1" s="1"/>
  <c r="E23" i="1" l="1"/>
  <c r="E19" i="1"/>
  <c r="E17" i="1"/>
  <c r="E15" i="1"/>
  <c r="E30" i="1" s="1"/>
  <c r="E32" i="1" s="1"/>
  <c r="O32" i="1" l="1"/>
  <c r="V31" i="1"/>
  <c r="G33" i="1" l="1"/>
  <c r="M33" i="1"/>
  <c r="I33" i="1"/>
  <c r="E33" i="1"/>
  <c r="K33" i="1"/>
  <c r="Y74" i="1"/>
  <c r="Z74" i="1"/>
  <c r="Y75" i="1"/>
  <c r="Z75" i="1"/>
  <c r="Y76" i="1"/>
  <c r="Y77" i="1"/>
  <c r="P74" i="1"/>
  <c r="P75" i="1" s="1"/>
  <c r="Y78" i="1" l="1"/>
  <c r="Z79" i="1"/>
  <c r="Z78" i="1"/>
  <c r="O16" i="1"/>
  <c r="O31" i="1" l="1"/>
  <c r="O19" i="1"/>
  <c r="O23" i="1"/>
  <c r="O17" i="1"/>
  <c r="O21" i="1"/>
  <c r="O15" i="1"/>
  <c r="E14" i="1" s="1"/>
  <c r="O14" i="1" s="1"/>
  <c r="O30" i="1" l="1"/>
  <c r="O20" i="1"/>
  <c r="O33" i="1"/>
  <c r="O25" i="1"/>
  <c r="O24" i="1" l="1"/>
  <c r="O18" i="1"/>
  <c r="O22" i="1"/>
</calcChain>
</file>

<file path=xl/sharedStrings.xml><?xml version="1.0" encoding="utf-8"?>
<sst xmlns="http://schemas.openxmlformats.org/spreadsheetml/2006/main" count="210" uniqueCount="193">
  <si>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</si>
  <si>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</si>
  <si>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</si>
  <si>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</si>
  <si>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</si>
  <si>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</si>
  <si>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</si>
  <si>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</si>
  <si>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</si>
  <si>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</si>
  <si>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</si>
  <si>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</si>
  <si>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</si>
  <si>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</si>
  <si>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</si>
  <si>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</si>
  <si>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</si>
  <si>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</si>
  <si>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</si>
  <si>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2.15</t>
  </si>
  <si>
    <t>2.16</t>
  </si>
  <si>
    <t>3.1</t>
  </si>
  <si>
    <t>3.2</t>
  </si>
  <si>
    <t>3.3</t>
  </si>
  <si>
    <t>3.4</t>
  </si>
  <si>
    <t>3.5</t>
  </si>
  <si>
    <t>3.6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</si>
  <si>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</si>
  <si>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</si>
  <si>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</si>
  <si>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</si>
  <si>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</si>
  <si>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</si>
  <si>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</si>
  <si>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</si>
  <si>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</si>
  <si>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</si>
  <si>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</si>
  <si>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</si>
  <si>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</si>
  <si>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</si>
  <si>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</si>
  <si>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</si>
  <si>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</si>
  <si>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</si>
  <si>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</si>
  <si>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</si>
  <si>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</si>
  <si>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</si>
  <si>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</si>
  <si>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</si>
  <si>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</si>
  <si>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</si>
  <si>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</si>
  <si>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</si>
  <si>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</si>
  <si>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</si>
  <si>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</si>
  <si>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</si>
  <si>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</si>
  <si>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</si>
  <si>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</si>
  <si>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</si>
  <si>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</si>
  <si>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</si>
  <si>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</si>
  <si>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</si>
  <si>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</si>
  <si>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</si>
  <si>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</si>
  <si>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</si>
  <si>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</si>
  <si>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</si>
  <si>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</si>
  <si>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</si>
  <si>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</si>
  <si>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</si>
  <si>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</si>
  <si>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</si>
  <si>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</si>
  <si>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</si>
  <si>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</si>
  <si>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</si>
  <si>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</si>
  <si>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</si>
  <si>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</si>
  <si>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</si>
  <si>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</si>
  <si>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</si>
  <si>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</si>
  <si>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</si>
  <si>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</si>
  <si>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</si>
  <si>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</si>
  <si>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</si>
  <si>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</si>
  <si>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</si>
  <si>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</si>
  <si>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</si>
  <si>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</si>
  <si>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</si>
  <si>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</si>
  <si>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</si>
  <si>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</si>
  <si>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</si>
  <si>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</si>
  <si>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</si>
  <si>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</si>
  <si>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</si>
  <si>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</si>
  <si>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</si>
  <si>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</si>
  <si>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</si>
  <si>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</si>
  <si>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</si>
  <si>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</si>
  <si>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</si>
  <si>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</si>
  <si>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</si>
  <si>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</si>
  <si>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</si>
  <si>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</si>
  <si>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</si>
  <si>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</si>
  <si>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</si>
  <si>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</si>
  <si>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</si>
  <si>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</si>
  <si>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</si>
  <si>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</si>
  <si>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</si>
  <si>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</si>
  <si>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</si>
  <si>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</si>
  <si>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</si>
  <si>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</si>
  <si>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</si>
  <si>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</si>
  <si>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</si>
  <si>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</si>
  <si>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</si>
  <si>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</si>
  <si>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</si>
  <si>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</si>
  <si>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</si>
  <si>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</si>
  <si>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</si>
  <si>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</si>
  <si>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</si>
  <si>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</si>
  <si>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</si>
  <si>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</si>
  <si>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</si>
  <si>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</si>
  <si>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</si>
  <si>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</si>
  <si>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</si>
  <si>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</si>
  <si>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</si>
  <si>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</si>
  <si>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</si>
  <si>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</si>
  <si>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</si>
  <si>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</si>
  <si>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</si>
  <si>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</si>
  <si>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</si>
  <si>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</si>
  <si>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</si>
  <si>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</si>
  <si>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</si>
  <si>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</si>
  <si>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CONSTRUÇÃO DE 04 (QUATRO) RESIDENCIAS - RUA 101, Nº10, 20, 30 E 40 - VILA MORADIA DIGNA</t>
  </si>
  <si>
    <t>CONSTRUÇÃO DE 01 (UMA) RESIDENCIA - SÍTIO SÃO SEBASTIÃO DO GORDURINHA - ZONA RURAL</t>
  </si>
  <si>
    <t>MURO DIVISA DAS 04 (QUATRO) RESIDENCIAS - RUA 101; Nº10, 20, 30 E 40 - VILA MORADIA DIGNA</t>
  </si>
  <si>
    <t>CALÇADA EXTERNA DAS 04 (QUATRO) RESIDENCIAS - RUA 101; Nº10, 20, 30 E 40 - VILA MORADIA DIGNA</t>
  </si>
  <si>
    <t>MURO DIVISA DE 01 (UMA) RESIDENCIA - SÍTIO SÃO SEBASTIÃO DO GORDURINHA - ZONA RURAL</t>
  </si>
  <si>
    <t>CALÇADA EXTERNA DE 01 (UMA) RESIDENCI - SÍTIO SÃO SEBASTIÃO DO GORDURINHA - ZONA RURAL</t>
  </si>
  <si>
    <t>CRONOGRAMA FÍSICO FINANCEIRO   -   COM DESONERAÇÃO</t>
  </si>
  <si>
    <t xml:space="preserve">OBRA/SERVIÇO: CONSTRUÇÃO DE 05 (CINCO) RESIDENCIAS UNIFAMILIARES DO PROGRAMA MORADIA DIGNA LEI 1476 DE 28 /01/2011                                                     </t>
  </si>
  <si>
    <t>LOCAL 01: RUA 101; Nº10, 20, 30 E 40 - VILA MORADIA DIGNA</t>
  </si>
  <si>
    <t>LOCAL 02: SÍTIO SÃO SEBASTIÃO DO GORDURINHA - ZONA RURAL                                                                                                                 MUNICÍPIO: RIFAINA               ESTADO: SÃO PAULO</t>
  </si>
  <si>
    <t>300 dias</t>
  </si>
  <si>
    <r>
      <t xml:space="preserve">FINAL: </t>
    </r>
    <r>
      <rPr>
        <sz val="10"/>
        <color rgb="FFFF0000"/>
        <rFont val="Times New Roman"/>
        <family val="1"/>
      </rPr>
      <t xml:space="preserve"> 300 </t>
    </r>
    <r>
      <rPr>
        <sz val="10"/>
        <color indexed="12"/>
        <rFont val="Times New Roman"/>
        <family val="1"/>
      </rPr>
      <t>dias a partir da data da ordem de serviço</t>
    </r>
  </si>
  <si>
    <t>TOTAL + BDI 27,35%</t>
  </si>
  <si>
    <t>1ª ETAPA</t>
  </si>
  <si>
    <t>2ª ETAPA</t>
  </si>
  <si>
    <t>3ª ETAPA</t>
  </si>
  <si>
    <t>4ª ETAPA</t>
  </si>
  <si>
    <t>5ª ETAPA</t>
  </si>
  <si>
    <t>60 DIAS</t>
  </si>
  <si>
    <t>KELSON ROBERT DA SILVA FLORIANO</t>
  </si>
  <si>
    <t>ENGENHEIRO CIVIL - CREA: 5061583500-SP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</si>
</sst>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8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0" fontId="6" fillId="0" borderId="27" xfId="1" applyFont="1" applyBorder="1" applyAlignment="1">
      <alignment horizontal="left" vertical="center"/>
    </xf>
    <xf numFmtId="4" fontId="9" fillId="0" borderId="29" xfId="1" applyNumberFormat="1" applyFont="1" applyBorder="1" applyAlignment="1">
      <alignment horizontal="center"/>
    </xf>
    <xf numFmtId="4" fontId="2" fillId="0" borderId="28" xfId="1" applyNumberFormat="1" applyFont="1" applyBorder="1" applyAlignment="1">
      <alignment horizontal="center"/>
    </xf>
    <xf numFmtId="4" fontId="5" fillId="0" borderId="30" xfId="1" applyNumberFormat="1" applyFont="1" applyBorder="1" applyAlignment="1">
      <alignment horizontal="center"/>
    </xf>
    <xf numFmtId="4" fontId="9" fillId="0" borderId="30" xfId="1" applyNumberFormat="1" applyFont="1" applyBorder="1" applyAlignment="1">
      <alignment horizontal="center"/>
    </xf>
    <xf numFmtId="4" fontId="4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0" fontId="5" fillId="0" borderId="0" xfId="1" applyFont="1" applyBorder="1" applyAlignment="1"/>
    <xf numFmtId="0" fontId="26" fillId="6" borderId="34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4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4" xfId="0" applyFont="1" applyFill="1" applyBorder="1" applyAlignment="1">
      <alignment horizontal="center" vertic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42" xfId="1" applyNumberFormat="1" applyFont="1" applyBorder="1" applyAlignment="1">
      <alignment horizontal="center"/>
    </xf>
    <xf numFmtId="4" fontId="13" fillId="0" borderId="42" xfId="1" applyNumberFormat="1" applyFont="1" applyBorder="1" applyAlignment="1">
      <alignment horizontal="center"/>
    </xf>
    <xf numFmtId="4" fontId="8" fillId="0" borderId="39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3" fillId="3" borderId="34" xfId="0" applyFont="1" applyFill="1" applyBorder="1" applyAlignment="1">
      <alignment horizontal="center" vertical="center"/>
    </xf>
    <xf numFmtId="0" fontId="22" fillId="4" borderId="34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3" fillId="5" borderId="34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8" xfId="1" applyFont="1" applyBorder="1" applyAlignment="1">
      <alignment horizontal="center"/>
    </xf>
    <xf numFmtId="0" fontId="5" fillId="0" borderId="25" xfId="1" applyFont="1" applyBorder="1" applyAlignment="1"/>
    <xf numFmtId="0" fontId="8" fillId="0" borderId="38" xfId="1" applyFont="1" applyBorder="1" applyAlignment="1">
      <alignment horizontal="left"/>
    </xf>
    <xf numFmtId="0" fontId="8" fillId="0" borderId="42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3" borderId="0" xfId="0" applyNumberFormat="1" applyFont="1" applyFill="1" applyBorder="1" applyAlignment="1">
      <alignment horizontal="left" vertical="center" wrapText="1"/>
    </xf>
    <xf numFmtId="4" fontId="23" fillId="4" borderId="0" xfId="0" applyNumberFormat="1" applyFont="1" applyFill="1" applyBorder="1" applyAlignment="1">
      <alignment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31" fillId="0" borderId="42" xfId="1" applyFont="1" applyBorder="1" applyAlignment="1">
      <alignment horizontal="center" vertical="center"/>
    </xf>
    <xf numFmtId="0" fontId="31" fillId="0" borderId="39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30" fillId="0" borderId="26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0" xfId="1" applyFont="1" applyBorder="1" applyAlignment="1">
      <alignment horizontal="left" vertical="center"/>
    </xf>
    <xf numFmtId="0" fontId="18" fillId="0" borderId="38" xfId="1" applyFont="1" applyBorder="1" applyAlignment="1">
      <alignment horizontal="center" vertical="center" wrapText="1"/>
    </xf>
    <xf numFmtId="0" fontId="18" fillId="0" borderId="39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7" fillId="0" borderId="14" xfId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2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6" fillId="6" borderId="0" xfId="0" applyFont="1" applyFill="1" applyBorder="1" applyAlignment="1">
      <alignment horizontal="left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28" fillId="0" borderId="6" xfId="1" applyFont="1" applyBorder="1" applyAlignment="1">
      <alignment horizontal="left"/>
    </xf>
    <xf numFmtId="0" fontId="28" fillId="0" borderId="12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8" fillId="0" borderId="35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8" fillId="0" borderId="38" xfId="1" applyFont="1" applyBorder="1" applyAlignment="1">
      <alignment horizontal="center"/>
    </xf>
    <xf numFmtId="0" fontId="8" fillId="0" borderId="42" xfId="1" applyFont="1" applyBorder="1" applyAlignment="1">
      <alignment horizontal="center"/>
    </xf>
    <xf numFmtId="0" fontId="8" fillId="0" borderId="39" xfId="1" applyFont="1" applyBorder="1" applyAlignment="1">
      <alignment horizontal="center"/>
    </xf>
    <xf numFmtId="0" fontId="6" fillId="0" borderId="5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4" fontId="32" fillId="0" borderId="44" xfId="1" applyNumberFormat="1" applyFont="1" applyBorder="1" applyAlignment="1">
      <alignment horizontal="center"/>
    </xf>
    <xf numFmtId="4" fontId="32" fillId="0" borderId="45" xfId="1" applyNumberFormat="1" applyFont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12" xfId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9" fillId="0" borderId="46" xfId="1" applyNumberFormat="1" applyFont="1" applyBorder="1" applyAlignment="1">
      <alignment horizontal="center"/>
    </xf>
    <xf numFmtId="4" fontId="5" fillId="0" borderId="18" xfId="1" applyNumberFormat="1" applyFont="1" applyBorder="1" applyAlignment="1">
      <alignment horizontal="center" wrapText="1"/>
    </xf>
    <xf numFmtId="4" fontId="5" fillId="0" borderId="47" xfId="1" applyNumberFormat="1" applyFont="1" applyBorder="1" applyAlignment="1">
      <alignment horizontal="center" wrapText="1"/>
    </xf>
    <xf numFmtId="4" fontId="5" fillId="0" borderId="18" xfId="1" applyNumberFormat="1" applyFont="1" applyBorder="1" applyAlignment="1">
      <alignment horizontal="center"/>
    </xf>
    <xf numFmtId="4" fontId="5" fillId="0" borderId="47" xfId="1" applyNumberFormat="1" applyFont="1" applyBorder="1" applyAlignment="1">
      <alignment horizontal="center"/>
    </xf>
    <xf numFmtId="4" fontId="28" fillId="0" borderId="5" xfId="1" applyNumberFormat="1" applyFont="1" applyBorder="1" applyAlignment="1">
      <alignment horizontal="center"/>
    </xf>
    <xf numFmtId="4" fontId="28" fillId="0" borderId="12" xfId="1" applyNumberFormat="1" applyFont="1" applyBorder="1" applyAlignment="1">
      <alignment horizontal="center"/>
    </xf>
    <xf numFmtId="0" fontId="7" fillId="0" borderId="48" xfId="1" applyFont="1" applyBorder="1" applyAlignment="1">
      <alignment horizontal="center" vertical="center"/>
    </xf>
    <xf numFmtId="0" fontId="9" fillId="0" borderId="49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51" xfId="1" applyFont="1" applyBorder="1" applyAlignment="1">
      <alignment horizontal="center" vertical="center"/>
    </xf>
    <xf numFmtId="4" fontId="5" fillId="0" borderId="52" xfId="1" applyNumberFormat="1" applyFont="1" applyBorder="1" applyAlignment="1">
      <alignment horizontal="center"/>
    </xf>
    <xf numFmtId="0" fontId="28" fillId="0" borderId="34" xfId="1" applyFont="1" applyBorder="1" applyAlignment="1">
      <alignment horizontal="left"/>
    </xf>
    <xf numFmtId="4" fontId="28" fillId="0" borderId="33" xfId="1" applyNumberFormat="1" applyFont="1" applyBorder="1" applyAlignment="1">
      <alignment horizontal="center"/>
    </xf>
    <xf numFmtId="0" fontId="8" fillId="0" borderId="37" xfId="1" applyFont="1" applyBorder="1" applyAlignment="1">
      <alignment horizontal="left"/>
    </xf>
    <xf numFmtId="4" fontId="8" fillId="0" borderId="7" xfId="1" applyNumberFormat="1" applyFont="1" applyBorder="1" applyAlignment="1">
      <alignment horizontal="center"/>
    </xf>
    <xf numFmtId="0" fontId="2" fillId="0" borderId="24" xfId="1" applyFont="1" applyBorder="1"/>
    <xf numFmtId="0" fontId="2" fillId="0" borderId="25" xfId="1" applyFont="1" applyBorder="1"/>
    <xf numFmtId="0" fontId="2" fillId="0" borderId="25" xfId="1" applyFont="1" applyBorder="1" applyAlignment="1">
      <alignment horizontal="center"/>
    </xf>
  </cellXfs>
  <cellStyles count="6">
    <cellStyle name="Moeda" xfId="4" builtinId="4"/>
    <cellStyle name="Normal" xfId="0" builtinId="0"/>
    <cellStyle name="Normal 2 2" xfId="2"/>
    <cellStyle name="Normal 2 3" xfId="5"/>
    <cellStyle name="Normal 3" xfId="1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07"/>
  <sheetViews>
    <sheetView tabSelected="1" view="pageBreakPreview" zoomScaleSheetLayoutView="100" workbookViewId="0">
      <selection activeCell="M31" sqref="M31:N31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4" ht="7.5" customHeight="1" thickBot="1" x14ac:dyDescent="0.25"/>
    <row r="2" spans="2:24" ht="60" customHeight="1" x14ac:dyDescent="0.2">
      <c r="B2" s="147"/>
      <c r="C2" s="148"/>
      <c r="D2" s="139" t="s">
        <v>166</v>
      </c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40"/>
    </row>
    <row r="3" spans="2:24" s="3" customFormat="1" ht="60" customHeight="1" thickBot="1" x14ac:dyDescent="0.3">
      <c r="B3" s="149"/>
      <c r="C3" s="150"/>
      <c r="D3" s="141" t="s">
        <v>8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</row>
    <row r="4" spans="2:24" s="5" customFormat="1" ht="5.0999999999999996" customHeight="1" thickBot="1" x14ac:dyDescent="0.25">
      <c r="B4" s="4"/>
      <c r="D4" s="6"/>
      <c r="E4" s="6"/>
      <c r="O4" s="7"/>
    </row>
    <row r="5" spans="2:24" ht="17.100000000000001" customHeight="1" x14ac:dyDescent="0.2">
      <c r="B5" s="155" t="s">
        <v>178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7"/>
    </row>
    <row r="6" spans="2:24" ht="17.100000000000001" customHeight="1" x14ac:dyDescent="0.2">
      <c r="B6" s="158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60"/>
    </row>
    <row r="7" spans="2:24" ht="5.0999999999999996" customHeight="1" x14ac:dyDescent="0.2">
      <c r="B7" s="151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</row>
    <row r="8" spans="2:24" ht="15" customHeight="1" x14ac:dyDescent="0.2">
      <c r="B8" s="168" t="s">
        <v>179</v>
      </c>
      <c r="C8" s="169"/>
      <c r="D8" s="169"/>
      <c r="E8" s="169"/>
      <c r="F8" s="169"/>
      <c r="G8" s="169"/>
      <c r="H8" s="169"/>
      <c r="I8" s="169"/>
      <c r="J8" s="169"/>
      <c r="K8" s="170"/>
      <c r="L8" s="26" t="s">
        <v>0</v>
      </c>
      <c r="M8" s="130"/>
      <c r="N8" s="189" t="s">
        <v>182</v>
      </c>
      <c r="O8" s="8" t="s">
        <v>1</v>
      </c>
    </row>
    <row r="9" spans="2:24" ht="15" customHeight="1" x14ac:dyDescent="0.2">
      <c r="B9" s="171" t="s">
        <v>180</v>
      </c>
      <c r="C9" s="172"/>
      <c r="D9" s="172"/>
      <c r="E9" s="172"/>
      <c r="F9" s="172"/>
      <c r="G9" s="172"/>
      <c r="H9" s="172"/>
      <c r="I9" s="172"/>
      <c r="J9" s="172"/>
      <c r="K9" s="173"/>
      <c r="L9" s="190" t="s">
        <v>9</v>
      </c>
      <c r="M9" s="191"/>
      <c r="N9" s="192"/>
      <c r="O9" s="166">
        <v>44523</v>
      </c>
    </row>
    <row r="10" spans="2:24" ht="30" customHeight="1" x14ac:dyDescent="0.2">
      <c r="B10" s="174" t="s">
        <v>181</v>
      </c>
      <c r="C10" s="175"/>
      <c r="D10" s="175"/>
      <c r="E10" s="175"/>
      <c r="F10" s="175"/>
      <c r="G10" s="175"/>
      <c r="H10" s="175"/>
      <c r="I10" s="175"/>
      <c r="J10" s="175"/>
      <c r="K10" s="176"/>
      <c r="L10" s="163" t="s">
        <v>183</v>
      </c>
      <c r="M10" s="164"/>
      <c r="N10" s="165"/>
      <c r="O10" s="167"/>
    </row>
    <row r="11" spans="2:24" ht="5.0999999999999996" customHeight="1" thickBot="1" x14ac:dyDescent="0.25">
      <c r="B11" s="215"/>
      <c r="C11" s="216"/>
      <c r="D11" s="217"/>
      <c r="E11" s="217"/>
      <c r="F11" s="216"/>
      <c r="G11" s="216"/>
      <c r="H11" s="216"/>
      <c r="I11" s="216"/>
      <c r="J11" s="216"/>
      <c r="K11" s="216"/>
      <c r="L11" s="216"/>
      <c r="M11" s="216"/>
      <c r="N11" s="216"/>
      <c r="O11" s="21"/>
    </row>
    <row r="12" spans="2:24" ht="15" customHeight="1" x14ac:dyDescent="0.25">
      <c r="B12" s="205" t="s">
        <v>2</v>
      </c>
      <c r="C12" s="206" t="s">
        <v>3</v>
      </c>
      <c r="D12" s="207" t="s">
        <v>4</v>
      </c>
      <c r="E12" s="208" t="s">
        <v>185</v>
      </c>
      <c r="F12" s="209"/>
      <c r="G12" s="208" t="s">
        <v>186</v>
      </c>
      <c r="H12" s="209"/>
      <c r="I12" s="208" t="s">
        <v>187</v>
      </c>
      <c r="J12" s="209"/>
      <c r="K12" s="208" t="s">
        <v>188</v>
      </c>
      <c r="L12" s="209"/>
      <c r="M12" s="208" t="s">
        <v>189</v>
      </c>
      <c r="N12" s="209"/>
      <c r="O12" s="210"/>
      <c r="T12" s="131"/>
    </row>
    <row r="13" spans="2:24" ht="15" customHeight="1" x14ac:dyDescent="0.25">
      <c r="B13" s="161"/>
      <c r="C13" s="162"/>
      <c r="D13" s="154"/>
      <c r="E13" s="195" t="s">
        <v>190</v>
      </c>
      <c r="F13" s="196"/>
      <c r="G13" s="195" t="s">
        <v>190</v>
      </c>
      <c r="H13" s="196"/>
      <c r="I13" s="195" t="s">
        <v>190</v>
      </c>
      <c r="J13" s="196"/>
      <c r="K13" s="195" t="s">
        <v>190</v>
      </c>
      <c r="L13" s="196"/>
      <c r="M13" s="195" t="s">
        <v>190</v>
      </c>
      <c r="N13" s="196"/>
      <c r="O13" s="31" t="s">
        <v>5</v>
      </c>
    </row>
    <row r="14" spans="2:24" ht="24.95" customHeight="1" x14ac:dyDescent="0.25">
      <c r="B14" s="135">
        <v>1</v>
      </c>
      <c r="C14" s="137" t="s">
        <v>172</v>
      </c>
      <c r="D14" s="114" t="s">
        <v>7</v>
      </c>
      <c r="E14" s="199">
        <f>E15*100/O15</f>
        <v>12.457397514046091</v>
      </c>
      <c r="F14" s="200"/>
      <c r="G14" s="199">
        <f>G15*100/O15</f>
        <v>12.26108699520849</v>
      </c>
      <c r="H14" s="200"/>
      <c r="I14" s="199">
        <f>I15*100/O15</f>
        <v>24.807993754404563</v>
      </c>
      <c r="J14" s="200"/>
      <c r="K14" s="199">
        <f>K15*100/O15</f>
        <v>24.363103865375614</v>
      </c>
      <c r="L14" s="200"/>
      <c r="M14" s="199">
        <f>M15*100/O15</f>
        <v>26.110417870965239</v>
      </c>
      <c r="N14" s="200"/>
      <c r="O14" s="29">
        <f>SUM(E14:N14)</f>
        <v>99.999999999999986</v>
      </c>
      <c r="Q14" s="57">
        <v>1</v>
      </c>
      <c r="R14" s="62"/>
      <c r="S14" s="62"/>
      <c r="T14" s="63"/>
      <c r="U14" s="64"/>
      <c r="V14" s="65"/>
      <c r="W14" s="65"/>
      <c r="X14" s="66"/>
    </row>
    <row r="15" spans="2:24" ht="24.95" customHeight="1" x14ac:dyDescent="0.25">
      <c r="B15" s="136"/>
      <c r="C15" s="138"/>
      <c r="D15" s="10" t="s">
        <v>6</v>
      </c>
      <c r="E15" s="197">
        <f>ROUND(3149.38+45060.64,2)</f>
        <v>48210.02</v>
      </c>
      <c r="F15" s="198"/>
      <c r="G15" s="197">
        <v>47450.3</v>
      </c>
      <c r="H15" s="198"/>
      <c r="I15" s="197">
        <f>ROUND(62956.4+17215.75+15834.57,2)</f>
        <v>96006.720000000001</v>
      </c>
      <c r="J15" s="198"/>
      <c r="K15" s="197">
        <f>ROUND(39249.02+25382.26+29653.72,2)</f>
        <v>94285</v>
      </c>
      <c r="L15" s="198"/>
      <c r="M15" s="197">
        <f>ROUND(38184.85+3145.72+8537.88+13646.36+37532.28,2)</f>
        <v>101047.09</v>
      </c>
      <c r="N15" s="198"/>
      <c r="O15" s="30">
        <f>SUM(E15:N15)</f>
        <v>386999.13</v>
      </c>
      <c r="Q15" s="58" t="s">
        <v>10</v>
      </c>
      <c r="R15" s="67"/>
      <c r="S15" s="68"/>
      <c r="T15" s="118"/>
      <c r="U15" s="67"/>
      <c r="V15" s="70"/>
      <c r="W15" s="70"/>
      <c r="X15" s="71"/>
    </row>
    <row r="16" spans="2:24" ht="30" customHeight="1" x14ac:dyDescent="0.25">
      <c r="B16" s="135">
        <v>2</v>
      </c>
      <c r="C16" s="137" t="s">
        <v>173</v>
      </c>
      <c r="D16" s="9" t="s">
        <v>7</v>
      </c>
      <c r="E16" s="201">
        <f>E17*100/O17</f>
        <v>12.811877942267301</v>
      </c>
      <c r="F16" s="202"/>
      <c r="G16" s="201">
        <f>G17*100/O17</f>
        <v>12.609981242198867</v>
      </c>
      <c r="H16" s="202"/>
      <c r="I16" s="201">
        <f>I17*100/O17</f>
        <v>24.204568671559471</v>
      </c>
      <c r="J16" s="202"/>
      <c r="K16" s="201">
        <f>K17*100/O17</f>
        <v>23.520173618618589</v>
      </c>
      <c r="L16" s="202"/>
      <c r="M16" s="201">
        <f>M17*100/O17</f>
        <v>26.853398525355772</v>
      </c>
      <c r="N16" s="202"/>
      <c r="O16" s="29">
        <f t="shared" ref="O16:O25" si="0">SUM(E16:N16)</f>
        <v>100</v>
      </c>
      <c r="Q16" s="58"/>
      <c r="R16" s="67"/>
      <c r="S16" s="68"/>
      <c r="T16" s="118"/>
      <c r="U16" s="67"/>
      <c r="V16" s="70"/>
      <c r="W16" s="70"/>
      <c r="X16" s="71"/>
    </row>
    <row r="17" spans="2:24" ht="30" customHeight="1" x14ac:dyDescent="0.25">
      <c r="B17" s="136"/>
      <c r="C17" s="138"/>
      <c r="D17" s="10" t="s">
        <v>6</v>
      </c>
      <c r="E17" s="197">
        <f>ROUND(787.34+11265.16,2)</f>
        <v>12052.5</v>
      </c>
      <c r="F17" s="198"/>
      <c r="G17" s="197">
        <v>11862.57</v>
      </c>
      <c r="H17" s="198"/>
      <c r="I17" s="197">
        <f>ROUND(15739.1+3072.18+3958.65,2)</f>
        <v>22769.93</v>
      </c>
      <c r="J17" s="198"/>
      <c r="K17" s="197">
        <f>ROUND(9812.26+6345.56+5968.28,2)</f>
        <v>22126.1</v>
      </c>
      <c r="L17" s="198"/>
      <c r="M17" s="197">
        <f>ROUND(9546.21+786.43+2134.47+3411.59+9383.06,2)</f>
        <v>25261.759999999998</v>
      </c>
      <c r="N17" s="198"/>
      <c r="O17" s="30">
        <f t="shared" si="0"/>
        <v>94072.86</v>
      </c>
      <c r="Q17" s="57">
        <v>2</v>
      </c>
      <c r="R17" s="62"/>
      <c r="S17" s="62"/>
      <c r="T17" s="122"/>
      <c r="U17" s="64"/>
      <c r="V17" s="65"/>
      <c r="W17" s="65"/>
      <c r="X17" s="66"/>
    </row>
    <row r="18" spans="2:24" ht="24.95" customHeight="1" x14ac:dyDescent="0.25">
      <c r="B18" s="135">
        <v>3</v>
      </c>
      <c r="C18" s="137" t="s">
        <v>174</v>
      </c>
      <c r="D18" s="9" t="s">
        <v>7</v>
      </c>
      <c r="E18" s="201">
        <f>E19*100/O19</f>
        <v>18.785470806116322</v>
      </c>
      <c r="F18" s="202"/>
      <c r="G18" s="201">
        <f>G19*100/O19</f>
        <v>24.99335709138035</v>
      </c>
      <c r="H18" s="202"/>
      <c r="I18" s="201">
        <f>I19*100/O19</f>
        <v>14.491866820391596</v>
      </c>
      <c r="J18" s="202"/>
      <c r="K18" s="201">
        <f>K19*100/O19</f>
        <v>26.232736233230039</v>
      </c>
      <c r="L18" s="202"/>
      <c r="M18" s="201">
        <f>M19*100/O19</f>
        <v>15.496569048881685</v>
      </c>
      <c r="N18" s="202"/>
      <c r="O18" s="29">
        <f t="shared" si="0"/>
        <v>99.999999999999986</v>
      </c>
      <c r="Q18" s="58" t="s">
        <v>11</v>
      </c>
      <c r="R18" s="67"/>
      <c r="S18" s="68"/>
      <c r="T18" s="69"/>
      <c r="U18" s="67"/>
      <c r="V18" s="70"/>
      <c r="W18" s="70"/>
      <c r="X18" s="71"/>
    </row>
    <row r="19" spans="2:24" ht="24.95" customHeight="1" x14ac:dyDescent="0.25">
      <c r="B19" s="136"/>
      <c r="C19" s="138"/>
      <c r="D19" s="10" t="s">
        <v>6</v>
      </c>
      <c r="E19" s="197">
        <f>ROUND(173.2+18201.07,2)</f>
        <v>18374.27</v>
      </c>
      <c r="F19" s="198"/>
      <c r="G19" s="197">
        <v>24446.27</v>
      </c>
      <c r="H19" s="198"/>
      <c r="I19" s="197">
        <f>ROUND(14174.65,2)</f>
        <v>14174.65</v>
      </c>
      <c r="J19" s="198"/>
      <c r="K19" s="197">
        <f>ROUND(13960+11698.52,2)</f>
        <v>25658.52</v>
      </c>
      <c r="L19" s="198"/>
      <c r="M19" s="197">
        <f>ROUND(15157.36,2)</f>
        <v>15157.36</v>
      </c>
      <c r="N19" s="198"/>
      <c r="O19" s="30">
        <f t="shared" si="0"/>
        <v>97811.07</v>
      </c>
      <c r="Q19" s="58" t="s">
        <v>12</v>
      </c>
      <c r="R19" s="67"/>
      <c r="S19" s="68"/>
      <c r="T19" s="123"/>
      <c r="U19" s="67"/>
      <c r="V19" s="70"/>
      <c r="W19" s="70"/>
      <c r="X19" s="71"/>
    </row>
    <row r="20" spans="2:24" ht="30" customHeight="1" x14ac:dyDescent="0.25">
      <c r="B20" s="135">
        <v>4</v>
      </c>
      <c r="C20" s="137" t="s">
        <v>175</v>
      </c>
      <c r="D20" s="9" t="s">
        <v>7</v>
      </c>
      <c r="E20" s="201"/>
      <c r="F20" s="202"/>
      <c r="G20" s="201"/>
      <c r="H20" s="202"/>
      <c r="I20" s="201"/>
      <c r="J20" s="202"/>
      <c r="K20" s="201"/>
      <c r="L20" s="202"/>
      <c r="M20" s="201">
        <f>M21*100/O21</f>
        <v>100</v>
      </c>
      <c r="N20" s="202"/>
      <c r="O20" s="29">
        <f t="shared" si="0"/>
        <v>100</v>
      </c>
      <c r="Q20" s="58" t="s">
        <v>13</v>
      </c>
      <c r="R20" s="67"/>
      <c r="S20" s="68"/>
      <c r="T20" s="118"/>
      <c r="U20" s="67"/>
      <c r="V20" s="70"/>
      <c r="W20" s="70"/>
      <c r="X20" s="71"/>
    </row>
    <row r="21" spans="2:24" ht="30" customHeight="1" x14ac:dyDescent="0.25">
      <c r="B21" s="136"/>
      <c r="C21" s="138"/>
      <c r="D21" s="10" t="s">
        <v>6</v>
      </c>
      <c r="E21" s="197"/>
      <c r="F21" s="198"/>
      <c r="G21" s="197"/>
      <c r="H21" s="198"/>
      <c r="I21" s="197"/>
      <c r="J21" s="198"/>
      <c r="K21" s="197"/>
      <c r="L21" s="198"/>
      <c r="M21" s="197">
        <f>ROUND(12160.81,2)</f>
        <v>12160.81</v>
      </c>
      <c r="N21" s="198"/>
      <c r="O21" s="30">
        <f t="shared" si="0"/>
        <v>12160.81</v>
      </c>
      <c r="Q21" s="58" t="s">
        <v>14</v>
      </c>
      <c r="R21" s="70"/>
      <c r="S21" s="68"/>
      <c r="T21" s="118"/>
      <c r="U21" s="67"/>
      <c r="V21" s="70"/>
      <c r="W21" s="70"/>
      <c r="X21" s="71"/>
    </row>
    <row r="22" spans="2:24" ht="30" customHeight="1" x14ac:dyDescent="0.25">
      <c r="B22" s="135">
        <v>5</v>
      </c>
      <c r="C22" s="137" t="s">
        <v>176</v>
      </c>
      <c r="D22" s="9" t="s">
        <v>7</v>
      </c>
      <c r="E22" s="199">
        <f>E23*100/O23</f>
        <v>20.358057736543266</v>
      </c>
      <c r="F22" s="200"/>
      <c r="G22" s="199">
        <f>G23*100/O23</f>
        <v>24.75099889418464</v>
      </c>
      <c r="H22" s="200"/>
      <c r="I22" s="199">
        <f>I23*100/O23</f>
        <v>15.574450478529663</v>
      </c>
      <c r="J22" s="200"/>
      <c r="K22" s="199">
        <f>K23*100/O23</f>
        <v>23.383385976388126</v>
      </c>
      <c r="L22" s="200"/>
      <c r="M22" s="199">
        <f>M23*100/O23</f>
        <v>15.933106914354287</v>
      </c>
      <c r="N22" s="200"/>
      <c r="O22" s="29">
        <f t="shared" si="0"/>
        <v>99.999999999999972</v>
      </c>
      <c r="Q22" s="58" t="s">
        <v>15</v>
      </c>
      <c r="R22" s="67"/>
      <c r="S22" s="68"/>
      <c r="T22" s="118"/>
      <c r="U22" s="67"/>
      <c r="V22" s="70"/>
      <c r="W22" s="70"/>
      <c r="X22" s="71"/>
    </row>
    <row r="23" spans="2:24" ht="30" customHeight="1" x14ac:dyDescent="0.25">
      <c r="B23" s="136"/>
      <c r="C23" s="138"/>
      <c r="D23" s="10" t="s">
        <v>6</v>
      </c>
      <c r="E23" s="197">
        <f>ROUND(63.6+6805.17,2)</f>
        <v>6868.77</v>
      </c>
      <c r="F23" s="198"/>
      <c r="G23" s="197">
        <v>8350.94</v>
      </c>
      <c r="H23" s="198"/>
      <c r="I23" s="197">
        <f>ROUND(5254.79,2)</f>
        <v>5254.79</v>
      </c>
      <c r="J23" s="198"/>
      <c r="K23" s="197">
        <f>ROUND(3490+4399.51,2)</f>
        <v>7889.51</v>
      </c>
      <c r="L23" s="198"/>
      <c r="M23" s="197">
        <f>ROUND(5375.8,2)</f>
        <v>5375.8</v>
      </c>
      <c r="N23" s="198"/>
      <c r="O23" s="30">
        <f t="shared" si="0"/>
        <v>33739.810000000005</v>
      </c>
      <c r="Q23" s="58" t="s">
        <v>16</v>
      </c>
      <c r="R23" s="67"/>
      <c r="S23" s="68"/>
      <c r="T23" s="118"/>
      <c r="U23" s="67"/>
      <c r="V23" s="70"/>
      <c r="W23" s="70"/>
      <c r="X23" s="71"/>
    </row>
    <row r="24" spans="2:24" ht="30" customHeight="1" x14ac:dyDescent="0.25">
      <c r="B24" s="135">
        <v>6</v>
      </c>
      <c r="C24" s="137" t="s">
        <v>177</v>
      </c>
      <c r="D24" s="9" t="s">
        <v>7</v>
      </c>
      <c r="E24" s="201"/>
      <c r="F24" s="202"/>
      <c r="G24" s="201"/>
      <c r="H24" s="202"/>
      <c r="I24" s="201"/>
      <c r="J24" s="202"/>
      <c r="K24" s="201"/>
      <c r="L24" s="202"/>
      <c r="M24" s="201">
        <f>M25*100/O25</f>
        <v>100</v>
      </c>
      <c r="N24" s="202"/>
      <c r="O24" s="29">
        <f t="shared" si="0"/>
        <v>100</v>
      </c>
      <c r="Q24" s="58" t="s">
        <v>17</v>
      </c>
      <c r="R24" s="67"/>
      <c r="S24" s="68"/>
      <c r="T24" s="118"/>
      <c r="U24" s="67"/>
      <c r="V24" s="70"/>
      <c r="W24" s="70"/>
      <c r="X24" s="71"/>
    </row>
    <row r="25" spans="2:24" ht="30" customHeight="1" x14ac:dyDescent="0.25">
      <c r="B25" s="136"/>
      <c r="C25" s="138"/>
      <c r="D25" s="10" t="s">
        <v>6</v>
      </c>
      <c r="E25" s="197"/>
      <c r="F25" s="198"/>
      <c r="G25" s="197"/>
      <c r="H25" s="198"/>
      <c r="I25" s="197"/>
      <c r="J25" s="198"/>
      <c r="K25" s="197"/>
      <c r="L25" s="198"/>
      <c r="M25" s="197">
        <f>ROUND(2091.69,2)</f>
        <v>2091.69</v>
      </c>
      <c r="N25" s="198"/>
      <c r="O25" s="30">
        <f t="shared" si="0"/>
        <v>2091.69</v>
      </c>
      <c r="Q25" s="58" t="s">
        <v>18</v>
      </c>
      <c r="R25" s="67"/>
      <c r="S25" s="68"/>
      <c r="T25" s="118"/>
      <c r="U25" s="67"/>
      <c r="V25" s="70"/>
      <c r="W25" s="70"/>
      <c r="X25" s="71"/>
    </row>
    <row r="26" spans="2:24" ht="0.95" customHeight="1" x14ac:dyDescent="0.25">
      <c r="B26" s="135"/>
      <c r="C26" s="145"/>
      <c r="D26" s="9"/>
      <c r="E26" s="24"/>
      <c r="F26" s="24"/>
      <c r="G26" s="24"/>
      <c r="H26" s="24"/>
      <c r="I26" s="24"/>
      <c r="J26" s="24"/>
      <c r="K26" s="24"/>
      <c r="L26" s="24"/>
      <c r="M26" s="28"/>
      <c r="N26" s="24"/>
      <c r="O26" s="29"/>
      <c r="Q26" s="58" t="s">
        <v>19</v>
      </c>
      <c r="R26" s="67"/>
      <c r="S26" s="68"/>
      <c r="T26" s="69"/>
      <c r="U26" s="67"/>
      <c r="V26" s="70"/>
      <c r="W26" s="70"/>
      <c r="X26" s="71"/>
    </row>
    <row r="27" spans="2:24" ht="0.95" customHeight="1" thickBot="1" x14ac:dyDescent="0.3">
      <c r="B27" s="144"/>
      <c r="C27" s="146"/>
      <c r="D27" s="10"/>
      <c r="E27" s="25"/>
      <c r="F27" s="25"/>
      <c r="G27" s="25"/>
      <c r="H27" s="25"/>
      <c r="I27" s="25"/>
      <c r="J27" s="25"/>
      <c r="K27" s="25"/>
      <c r="L27" s="25"/>
      <c r="M27" s="27"/>
      <c r="N27" s="25"/>
      <c r="O27" s="30"/>
      <c r="Q27" s="58" t="s">
        <v>20</v>
      </c>
      <c r="R27" s="67"/>
      <c r="S27" s="68"/>
      <c r="T27" s="69"/>
      <c r="U27" s="67"/>
      <c r="V27" s="70"/>
      <c r="W27" s="70"/>
      <c r="X27" s="71"/>
    </row>
    <row r="28" spans="2:24" ht="5.0999999999999996" customHeight="1" thickBot="1" x14ac:dyDescent="0.3">
      <c r="B28" s="11"/>
      <c r="C28" s="12"/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6"/>
      <c r="Q28" s="58"/>
      <c r="R28" s="67"/>
      <c r="S28" s="68"/>
      <c r="T28" s="69"/>
      <c r="U28" s="67"/>
      <c r="V28" s="70"/>
      <c r="W28" s="70"/>
      <c r="X28" s="72"/>
    </row>
    <row r="29" spans="2:24" ht="8.1" customHeight="1" x14ac:dyDescent="0.25">
      <c r="B29" s="186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8"/>
      <c r="Q29" s="57">
        <v>3</v>
      </c>
      <c r="R29" s="62"/>
      <c r="S29" s="62"/>
      <c r="T29" s="63"/>
      <c r="U29" s="64"/>
      <c r="V29" s="65"/>
      <c r="W29" s="65"/>
      <c r="X29" s="66"/>
    </row>
    <row r="30" spans="2:24" ht="17.100000000000001" customHeight="1" x14ac:dyDescent="0.25">
      <c r="B30" s="211" t="s">
        <v>5</v>
      </c>
      <c r="C30" s="180"/>
      <c r="D30" s="181"/>
      <c r="E30" s="203">
        <f>ROUND(E15+E17+E19+E21+E23+E25,2)</f>
        <v>85505.56</v>
      </c>
      <c r="F30" s="204"/>
      <c r="G30" s="203">
        <f>ROUND(G15+G17+G19+G21+G23+G25,2)</f>
        <v>92110.080000000002</v>
      </c>
      <c r="H30" s="204"/>
      <c r="I30" s="203">
        <f>ROUND(I15+I17+I19+I21+I23+I25,2)</f>
        <v>138206.09</v>
      </c>
      <c r="J30" s="204"/>
      <c r="K30" s="203">
        <f>ROUND(K15+K17+K19+K21+K23+K25,2)</f>
        <v>149959.13</v>
      </c>
      <c r="L30" s="204"/>
      <c r="M30" s="203">
        <f>ROUND(M15+M17+M19+M21+M23+M25,2)</f>
        <v>161094.51</v>
      </c>
      <c r="N30" s="204"/>
      <c r="O30" s="212">
        <f>ROUND(O15+O17+O19+O21+O23+O25,2)</f>
        <v>626875.37</v>
      </c>
      <c r="Q30" s="58" t="s">
        <v>21</v>
      </c>
      <c r="R30" s="67"/>
      <c r="S30" s="68"/>
      <c r="T30" s="118"/>
      <c r="U30" s="67"/>
      <c r="V30" s="70"/>
      <c r="W30" s="70"/>
      <c r="X30" s="72"/>
    </row>
    <row r="31" spans="2:24" ht="17.100000000000001" customHeight="1" x14ac:dyDescent="0.25">
      <c r="B31" s="211" t="s">
        <v>184</v>
      </c>
      <c r="C31" s="180"/>
      <c r="D31" s="181"/>
      <c r="E31" s="203">
        <f>E30*1.2735</f>
        <v>108891.33066000001</v>
      </c>
      <c r="F31" s="204"/>
      <c r="G31" s="203">
        <f>G30*1.2735</f>
        <v>117302.18688000001</v>
      </c>
      <c r="H31" s="204"/>
      <c r="I31" s="203">
        <f>I30*1.2735</f>
        <v>176005.45561500001</v>
      </c>
      <c r="J31" s="204"/>
      <c r="K31" s="203">
        <f>ROUND((K30-7201.32-13960-3490)*1.2735+7201.32+13960+3490,2)</f>
        <v>184230.82</v>
      </c>
      <c r="L31" s="204"/>
      <c r="M31" s="203">
        <f>ROUND(M30*1.2735,2)</f>
        <v>205153.86</v>
      </c>
      <c r="N31" s="204"/>
      <c r="O31" s="212">
        <f>ROUND(E31+F31+G31+H31+I31+J31+K31+L31+M31+N31,2)</f>
        <v>791583.65</v>
      </c>
      <c r="Q31" s="58"/>
      <c r="R31" s="67"/>
      <c r="S31" s="68"/>
      <c r="T31" s="119"/>
      <c r="U31" s="67"/>
      <c r="V31" s="133">
        <f>((24135.72*100/549209.68)/100)</f>
        <v>4.3946275673800939E-2</v>
      </c>
      <c r="W31" s="70"/>
      <c r="X31" s="72"/>
    </row>
    <row r="32" spans="2:24" s="17" customFormat="1" ht="17.100000000000001" customHeight="1" x14ac:dyDescent="0.25">
      <c r="B32" s="211" t="s">
        <v>167</v>
      </c>
      <c r="C32" s="180"/>
      <c r="D32" s="181"/>
      <c r="E32" s="203">
        <f>E31</f>
        <v>108891.33066000001</v>
      </c>
      <c r="F32" s="204"/>
      <c r="G32" s="203">
        <f>G31</f>
        <v>117302.18688000001</v>
      </c>
      <c r="H32" s="204"/>
      <c r="I32" s="203">
        <f>I31</f>
        <v>176005.45561500001</v>
      </c>
      <c r="J32" s="204"/>
      <c r="K32" s="203">
        <f>K31</f>
        <v>184230.82</v>
      </c>
      <c r="L32" s="204"/>
      <c r="M32" s="203">
        <f>M31</f>
        <v>205153.86</v>
      </c>
      <c r="N32" s="204"/>
      <c r="O32" s="212">
        <f>E32+F32+G32+H32+I32+J32+K32+L32+M32+N32</f>
        <v>791583.65315500007</v>
      </c>
      <c r="Q32" s="58" t="s">
        <v>22</v>
      </c>
      <c r="R32" s="67"/>
      <c r="S32" s="68"/>
      <c r="T32" s="119"/>
      <c r="U32" s="67"/>
      <c r="V32" s="121"/>
      <c r="W32" s="70"/>
      <c r="X32" s="72"/>
    </row>
    <row r="33" spans="2:24" s="17" customFormat="1" ht="17.100000000000001" customHeight="1" thickBot="1" x14ac:dyDescent="0.3">
      <c r="B33" s="213" t="s">
        <v>168</v>
      </c>
      <c r="C33" s="182"/>
      <c r="D33" s="183"/>
      <c r="E33" s="193">
        <f>E32*100/O32</f>
        <v>13.756136856287252</v>
      </c>
      <c r="F33" s="194"/>
      <c r="G33" s="193">
        <f>G32*100/O32</f>
        <v>14.818672216444957</v>
      </c>
      <c r="H33" s="194"/>
      <c r="I33" s="193">
        <f>I32*100/O32</f>
        <v>22.234599579399902</v>
      </c>
      <c r="J33" s="194"/>
      <c r="K33" s="193">
        <f>K32*100/O32</f>
        <v>23.273701934813168</v>
      </c>
      <c r="L33" s="194"/>
      <c r="M33" s="193">
        <f>M32*100/O32</f>
        <v>25.916889413054719</v>
      </c>
      <c r="N33" s="194"/>
      <c r="O33" s="214">
        <f>E33+F33+G33+H33+I33+J33+K33+L33+M33+N33</f>
        <v>100</v>
      </c>
      <c r="Q33" s="58" t="s">
        <v>23</v>
      </c>
      <c r="R33" s="67"/>
      <c r="S33" s="68"/>
      <c r="T33" s="120"/>
      <c r="U33" s="67"/>
      <c r="V33" s="121"/>
      <c r="W33" s="70"/>
      <c r="X33" s="72"/>
    </row>
    <row r="34" spans="2:24" s="17" customFormat="1" ht="15" customHeight="1" x14ac:dyDescent="0.25">
      <c r="B34" s="116"/>
      <c r="C34" s="117"/>
      <c r="D34" s="117"/>
      <c r="E34" s="48"/>
      <c r="F34" s="49"/>
      <c r="G34" s="49"/>
      <c r="H34" s="49"/>
      <c r="I34" s="49"/>
      <c r="J34" s="49"/>
      <c r="K34" s="49"/>
      <c r="L34" s="49"/>
      <c r="M34" s="49"/>
      <c r="N34" s="49"/>
      <c r="O34" s="50"/>
      <c r="Q34" s="58"/>
      <c r="R34" s="67"/>
      <c r="S34" s="68"/>
      <c r="T34" s="69"/>
      <c r="U34" s="67"/>
      <c r="V34" s="70"/>
      <c r="W34" s="70"/>
      <c r="X34" s="72"/>
    </row>
    <row r="35" spans="2:24" ht="15" customHeight="1" x14ac:dyDescent="0.25">
      <c r="B35" s="4"/>
      <c r="C35" s="5"/>
      <c r="D35" s="6"/>
      <c r="E35" s="6"/>
      <c r="F35" s="33"/>
      <c r="G35" s="2"/>
      <c r="H35" s="2"/>
      <c r="I35" s="2"/>
      <c r="J35" s="134"/>
      <c r="K35" s="2"/>
      <c r="L35" s="2"/>
      <c r="M35" s="2"/>
      <c r="N35" s="2"/>
      <c r="O35" s="18"/>
      <c r="Q35" s="58" t="s">
        <v>24</v>
      </c>
      <c r="R35" s="67"/>
      <c r="S35" s="68"/>
      <c r="T35" s="69"/>
      <c r="U35" s="67"/>
      <c r="V35" s="70"/>
      <c r="W35" s="70"/>
      <c r="X35" s="72"/>
    </row>
    <row r="36" spans="2:24" ht="15" customHeight="1" x14ac:dyDescent="0.25">
      <c r="B36" s="19" t="s">
        <v>169</v>
      </c>
      <c r="C36" s="2"/>
      <c r="D36" s="20"/>
      <c r="E36" s="46"/>
      <c r="F36" s="2"/>
      <c r="G36" s="2"/>
      <c r="H36" s="2"/>
      <c r="I36" s="2"/>
      <c r="J36" s="46" t="s">
        <v>169</v>
      </c>
      <c r="K36" s="2"/>
      <c r="L36" s="2"/>
      <c r="M36" s="20"/>
      <c r="N36" s="20"/>
      <c r="O36" s="7"/>
      <c r="Q36" s="58" t="s">
        <v>25</v>
      </c>
      <c r="R36" s="67"/>
      <c r="S36" s="68"/>
      <c r="T36" s="118"/>
      <c r="U36" s="67"/>
      <c r="V36" s="70"/>
      <c r="W36" s="70"/>
      <c r="X36" s="125"/>
    </row>
    <row r="37" spans="2:24" ht="15" customHeight="1" x14ac:dyDescent="0.25">
      <c r="B37" s="32" t="s">
        <v>165</v>
      </c>
      <c r="C37" s="34" t="s">
        <v>191</v>
      </c>
      <c r="D37" s="34"/>
      <c r="E37" s="47"/>
      <c r="F37" s="34"/>
      <c r="G37" s="34"/>
      <c r="H37" s="34"/>
      <c r="I37" s="34"/>
      <c r="J37" s="47" t="s">
        <v>165</v>
      </c>
      <c r="K37" s="34" t="s">
        <v>170</v>
      </c>
      <c r="L37" s="34"/>
      <c r="M37" s="34"/>
      <c r="N37" s="34"/>
      <c r="O37" s="7"/>
      <c r="Q37" s="58" t="s">
        <v>26</v>
      </c>
      <c r="R37" s="67"/>
      <c r="S37" s="68"/>
      <c r="T37" s="119"/>
      <c r="U37" s="67"/>
      <c r="V37" s="124"/>
      <c r="W37" s="70"/>
      <c r="X37" s="126"/>
    </row>
    <row r="38" spans="2:24" ht="15" customHeight="1" thickBot="1" x14ac:dyDescent="0.3">
      <c r="B38" s="184" t="s">
        <v>192</v>
      </c>
      <c r="C38" s="185"/>
      <c r="D38" s="185"/>
      <c r="E38" s="115"/>
      <c r="F38" s="115"/>
      <c r="G38" s="115"/>
      <c r="H38" s="115"/>
      <c r="I38" s="115"/>
      <c r="J38" s="115" t="s">
        <v>171</v>
      </c>
      <c r="K38" s="115"/>
      <c r="L38" s="115"/>
      <c r="M38" s="115"/>
      <c r="N38" s="115"/>
      <c r="O38" s="21"/>
      <c r="Q38" s="58"/>
      <c r="R38" s="67"/>
      <c r="S38" s="68"/>
      <c r="T38" s="119"/>
      <c r="U38" s="67"/>
      <c r="V38" s="129"/>
      <c r="W38" s="70"/>
      <c r="X38" s="126"/>
    </row>
    <row r="39" spans="2:24" ht="15" customHeight="1" x14ac:dyDescent="0.2">
      <c r="Q39" s="58" t="s">
        <v>27</v>
      </c>
      <c r="R39" s="67"/>
      <c r="S39" s="68"/>
      <c r="T39" s="69"/>
      <c r="U39" s="67"/>
      <c r="V39" s="70"/>
      <c r="W39" s="70"/>
      <c r="X39" s="72"/>
    </row>
    <row r="40" spans="2:24" ht="15" customHeight="1" x14ac:dyDescent="0.25">
      <c r="C40" s="23"/>
      <c r="D40" s="6"/>
      <c r="Q40" s="57">
        <v>4</v>
      </c>
      <c r="R40" s="62"/>
      <c r="S40" s="62"/>
      <c r="T40" s="63"/>
      <c r="U40" s="64"/>
      <c r="V40" s="65"/>
      <c r="W40" s="65"/>
      <c r="X40" s="66"/>
    </row>
    <row r="41" spans="2:24" ht="15" customHeight="1" x14ac:dyDescent="0.25">
      <c r="C41" s="23"/>
      <c r="D41" s="6"/>
      <c r="Q41" s="58" t="s">
        <v>28</v>
      </c>
      <c r="R41" s="67"/>
      <c r="S41" s="68"/>
      <c r="T41" s="69"/>
      <c r="U41" s="67"/>
      <c r="V41" s="70"/>
      <c r="W41" s="70"/>
      <c r="X41" s="71"/>
    </row>
    <row r="42" spans="2:24" ht="15" customHeight="1" x14ac:dyDescent="0.25">
      <c r="B42" s="3"/>
      <c r="C42" s="2"/>
      <c r="D42" s="6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Q42" s="58"/>
      <c r="R42" s="70"/>
      <c r="S42" s="68"/>
      <c r="T42" s="69"/>
      <c r="U42" s="67"/>
      <c r="V42" s="70"/>
      <c r="W42" s="70"/>
      <c r="X42" s="71"/>
    </row>
    <row r="43" spans="2:24" ht="15" customHeight="1" x14ac:dyDescent="0.25">
      <c r="B43" s="3"/>
      <c r="C43" s="23"/>
      <c r="D43" s="6"/>
      <c r="E43" s="127"/>
      <c r="F43" s="128"/>
      <c r="H43" s="128"/>
      <c r="L43" s="128"/>
      <c r="N43" s="132"/>
      <c r="Q43" s="58"/>
      <c r="R43" s="67"/>
      <c r="S43" s="68"/>
      <c r="T43" s="69"/>
      <c r="U43" s="67"/>
      <c r="V43" s="70"/>
      <c r="W43" s="70"/>
      <c r="X43" s="71"/>
    </row>
    <row r="44" spans="2:24" ht="15" customHeight="1" x14ac:dyDescent="0.2">
      <c r="E44" s="127"/>
      <c r="F44" s="128"/>
      <c r="H44" s="128"/>
      <c r="J44" s="128"/>
      <c r="L44" s="128"/>
      <c r="Q44" s="58"/>
      <c r="R44" s="73"/>
      <c r="S44" s="68"/>
      <c r="T44" s="69"/>
      <c r="U44" s="67"/>
      <c r="V44" s="70"/>
      <c r="W44" s="70"/>
      <c r="X44" s="71"/>
    </row>
    <row r="45" spans="2:24" ht="15" customHeight="1" x14ac:dyDescent="0.2">
      <c r="E45" s="127"/>
      <c r="F45" s="128"/>
      <c r="H45" s="128"/>
      <c r="J45" s="128"/>
      <c r="L45" s="128"/>
      <c r="Q45" s="58"/>
      <c r="R45" s="67"/>
      <c r="S45" s="68"/>
      <c r="T45" s="69"/>
      <c r="U45" s="67"/>
      <c r="V45" s="70"/>
      <c r="W45" s="70"/>
      <c r="X45" s="71"/>
    </row>
    <row r="46" spans="2:24" ht="15" customHeight="1" x14ac:dyDescent="0.2">
      <c r="Q46" s="58"/>
      <c r="R46" s="67"/>
      <c r="S46" s="68"/>
      <c r="T46" s="69"/>
      <c r="U46" s="67"/>
      <c r="V46" s="70"/>
      <c r="W46" s="70"/>
      <c r="X46" s="71"/>
    </row>
    <row r="47" spans="2:24" ht="15" customHeight="1" x14ac:dyDescent="0.2">
      <c r="Q47" s="58"/>
      <c r="R47" s="67"/>
      <c r="S47" s="68"/>
      <c r="T47" s="69"/>
      <c r="U47" s="67"/>
      <c r="V47" s="70"/>
      <c r="W47" s="70"/>
      <c r="X47" s="71"/>
    </row>
    <row r="48" spans="2:24" ht="15" customHeight="1" x14ac:dyDescent="0.2">
      <c r="E48" s="127"/>
      <c r="G48" s="128"/>
      <c r="Q48" s="58" t="s">
        <v>29</v>
      </c>
      <c r="R48" s="67"/>
      <c r="S48" s="68"/>
      <c r="T48" s="69"/>
      <c r="U48" s="67"/>
      <c r="V48" s="70"/>
      <c r="W48" s="70"/>
      <c r="X48" s="71"/>
    </row>
    <row r="49" spans="7:24" ht="15" customHeight="1" x14ac:dyDescent="0.2">
      <c r="G49" s="128"/>
      <c r="Q49" s="58" t="s">
        <v>30</v>
      </c>
      <c r="R49" s="67"/>
      <c r="S49" s="68"/>
      <c r="T49" s="69"/>
      <c r="U49" s="67"/>
      <c r="V49" s="70"/>
      <c r="W49" s="70"/>
      <c r="X49" s="71"/>
    </row>
    <row r="50" spans="7:24" ht="15" customHeight="1" x14ac:dyDescent="0.2">
      <c r="G50" s="128"/>
      <c r="Q50" s="58" t="s">
        <v>31</v>
      </c>
      <c r="R50" s="67"/>
      <c r="S50" s="68"/>
      <c r="T50" s="69"/>
      <c r="U50" s="67"/>
      <c r="V50" s="70"/>
      <c r="W50" s="70"/>
      <c r="X50" s="71"/>
    </row>
    <row r="51" spans="7:24" ht="15" customHeight="1" x14ac:dyDescent="0.2">
      <c r="Q51" s="58" t="s">
        <v>32</v>
      </c>
      <c r="R51" s="67"/>
      <c r="S51" s="68"/>
      <c r="T51" s="69"/>
      <c r="U51" s="67"/>
      <c r="V51" s="70"/>
      <c r="W51" s="70"/>
      <c r="X51" s="71"/>
    </row>
    <row r="52" spans="7:24" ht="15" customHeight="1" x14ac:dyDescent="0.2">
      <c r="Q52" s="58"/>
      <c r="R52" s="67"/>
      <c r="S52" s="68"/>
      <c r="T52" s="69"/>
      <c r="U52" s="67"/>
      <c r="V52" s="70"/>
      <c r="W52" s="70"/>
      <c r="X52" s="72"/>
    </row>
    <row r="53" spans="7:24" ht="15" customHeight="1" x14ac:dyDescent="0.2">
      <c r="Q53" s="57">
        <v>5</v>
      </c>
      <c r="R53" s="62"/>
      <c r="S53" s="62"/>
      <c r="T53" s="63"/>
      <c r="U53" s="64"/>
      <c r="V53" s="65"/>
      <c r="W53" s="65"/>
      <c r="X53" s="66"/>
    </row>
    <row r="54" spans="7:24" ht="15" customHeight="1" x14ac:dyDescent="0.2">
      <c r="Q54" s="58" t="s">
        <v>33</v>
      </c>
      <c r="R54" s="67"/>
      <c r="S54" s="68"/>
      <c r="T54" s="69"/>
      <c r="U54" s="67"/>
      <c r="V54" s="70"/>
      <c r="W54" s="70"/>
      <c r="X54" s="72"/>
    </row>
    <row r="55" spans="7:24" ht="15" customHeight="1" x14ac:dyDescent="0.2">
      <c r="Q55" s="58" t="s">
        <v>34</v>
      </c>
      <c r="R55" s="67"/>
      <c r="S55" s="68"/>
      <c r="T55" s="69"/>
      <c r="U55" s="67"/>
      <c r="V55" s="70"/>
      <c r="W55" s="70"/>
      <c r="X55" s="72"/>
    </row>
    <row r="56" spans="7:24" ht="15" customHeight="1" x14ac:dyDescent="0.2">
      <c r="Q56" s="58" t="s">
        <v>35</v>
      </c>
      <c r="R56" s="67"/>
      <c r="S56" s="68"/>
      <c r="T56" s="69"/>
      <c r="U56" s="67"/>
      <c r="V56" s="70"/>
      <c r="W56" s="70"/>
      <c r="X56" s="72"/>
    </row>
    <row r="57" spans="7:24" ht="15" customHeight="1" x14ac:dyDescent="0.2">
      <c r="Q57" s="58" t="s">
        <v>36</v>
      </c>
      <c r="R57" s="67"/>
      <c r="S57" s="68"/>
      <c r="T57" s="69"/>
      <c r="U57" s="67"/>
      <c r="V57" s="70"/>
      <c r="W57" s="70"/>
      <c r="X57" s="72"/>
    </row>
    <row r="58" spans="7:24" ht="15" customHeight="1" x14ac:dyDescent="0.2">
      <c r="Q58" s="58" t="s">
        <v>37</v>
      </c>
      <c r="R58" s="67"/>
      <c r="S58" s="68"/>
      <c r="T58" s="69"/>
      <c r="U58" s="67"/>
      <c r="V58" s="70"/>
      <c r="W58" s="70"/>
      <c r="X58" s="72"/>
    </row>
    <row r="59" spans="7:24" ht="15" customHeight="1" x14ac:dyDescent="0.2">
      <c r="Q59" s="58" t="s">
        <v>38</v>
      </c>
      <c r="R59" s="67"/>
      <c r="S59" s="68"/>
      <c r="T59" s="69"/>
      <c r="U59" s="67"/>
      <c r="V59" s="70"/>
      <c r="W59" s="70"/>
      <c r="X59" s="72"/>
    </row>
    <row r="60" spans="7:24" ht="15" customHeight="1" x14ac:dyDescent="0.2">
      <c r="Q60" s="58" t="s">
        <v>39</v>
      </c>
      <c r="R60" s="67"/>
      <c r="S60" s="68"/>
      <c r="T60" s="69"/>
      <c r="U60" s="67"/>
      <c r="V60" s="70"/>
      <c r="W60" s="70"/>
      <c r="X60" s="72"/>
    </row>
    <row r="61" spans="7:24" ht="15" customHeight="1" x14ac:dyDescent="0.2">
      <c r="Q61" s="58" t="s">
        <v>40</v>
      </c>
      <c r="R61" s="67"/>
      <c r="S61" s="68"/>
      <c r="T61" s="69"/>
      <c r="U61" s="67"/>
      <c r="V61" s="70"/>
      <c r="W61" s="70"/>
      <c r="X61" s="72"/>
    </row>
    <row r="62" spans="7:24" ht="15" customHeight="1" x14ac:dyDescent="0.2">
      <c r="Q62" s="58" t="s">
        <v>41</v>
      </c>
      <c r="R62" s="67"/>
      <c r="S62" s="68"/>
      <c r="T62" s="69"/>
      <c r="U62" s="67"/>
      <c r="V62" s="70"/>
      <c r="W62" s="70"/>
      <c r="X62" s="72"/>
    </row>
    <row r="63" spans="7:24" ht="15" customHeight="1" x14ac:dyDescent="0.2">
      <c r="Q63" s="58" t="s">
        <v>42</v>
      </c>
      <c r="R63" s="67"/>
      <c r="S63" s="68"/>
      <c r="T63" s="69"/>
      <c r="U63" s="67"/>
      <c r="V63" s="70"/>
      <c r="W63" s="70"/>
      <c r="X63" s="72"/>
    </row>
    <row r="64" spans="7:24" ht="15" customHeight="1" x14ac:dyDescent="0.2">
      <c r="Q64" s="58" t="s">
        <v>43</v>
      </c>
      <c r="R64" s="67"/>
      <c r="S64" s="68"/>
      <c r="T64" s="69"/>
      <c r="U64" s="67"/>
      <c r="V64" s="70"/>
      <c r="W64" s="70"/>
      <c r="X64" s="72"/>
    </row>
    <row r="65" spans="16:26" ht="15" customHeight="1" x14ac:dyDescent="0.2">
      <c r="Q65" s="58" t="s">
        <v>44</v>
      </c>
      <c r="R65" s="67"/>
      <c r="S65" s="68"/>
      <c r="T65" s="69"/>
      <c r="U65" s="67"/>
      <c r="V65" s="70"/>
      <c r="W65" s="70"/>
      <c r="X65" s="72"/>
    </row>
    <row r="66" spans="16:26" ht="15" customHeight="1" x14ac:dyDescent="0.2">
      <c r="Q66" s="58" t="s">
        <v>45</v>
      </c>
      <c r="R66" s="67"/>
      <c r="S66" s="68"/>
      <c r="T66" s="69"/>
      <c r="U66" s="67"/>
      <c r="V66" s="70"/>
      <c r="W66" s="70"/>
      <c r="X66" s="72"/>
    </row>
    <row r="67" spans="16:26" ht="15" customHeight="1" x14ac:dyDescent="0.2">
      <c r="Q67" s="58" t="s">
        <v>46</v>
      </c>
      <c r="R67" s="67"/>
      <c r="S67" s="74"/>
      <c r="T67" s="69"/>
      <c r="U67" s="67"/>
      <c r="V67" s="70"/>
      <c r="W67" s="70"/>
      <c r="X67" s="72"/>
    </row>
    <row r="68" spans="16:26" ht="15" customHeight="1" x14ac:dyDescent="0.2">
      <c r="Q68" s="58" t="s">
        <v>47</v>
      </c>
      <c r="R68" s="67"/>
      <c r="S68" s="68"/>
      <c r="T68" s="69"/>
      <c r="U68" s="67"/>
      <c r="V68" s="70"/>
      <c r="W68" s="70"/>
      <c r="X68" s="72"/>
    </row>
    <row r="69" spans="16:26" ht="15" customHeight="1" x14ac:dyDescent="0.2">
      <c r="Q69" s="58" t="s">
        <v>48</v>
      </c>
      <c r="R69" s="67"/>
      <c r="S69" s="74"/>
      <c r="T69" s="69"/>
      <c r="U69" s="67"/>
      <c r="V69" s="70"/>
      <c r="W69" s="70"/>
      <c r="X69" s="72"/>
    </row>
    <row r="70" spans="16:26" ht="15" customHeight="1" x14ac:dyDescent="0.2">
      <c r="Q70" s="58" t="s">
        <v>49</v>
      </c>
      <c r="R70" s="67"/>
      <c r="S70" s="74"/>
      <c r="T70" s="69"/>
      <c r="U70" s="67"/>
      <c r="V70" s="70"/>
      <c r="W70" s="70"/>
      <c r="X70" s="72"/>
    </row>
    <row r="71" spans="16:26" ht="15" customHeight="1" x14ac:dyDescent="0.2">
      <c r="Q71" s="58"/>
      <c r="R71" s="67"/>
      <c r="S71" s="68"/>
      <c r="T71" s="69"/>
      <c r="U71" s="67"/>
      <c r="V71" s="70"/>
      <c r="W71" s="70"/>
      <c r="X71" s="72"/>
    </row>
    <row r="72" spans="16:26" ht="15" customHeight="1" x14ac:dyDescent="0.2">
      <c r="Q72" s="57">
        <v>6</v>
      </c>
      <c r="R72" s="62"/>
      <c r="S72" s="62"/>
      <c r="T72" s="63"/>
      <c r="U72" s="64"/>
      <c r="V72" s="65"/>
      <c r="W72" s="65"/>
      <c r="X72" s="66"/>
    </row>
    <row r="73" spans="16:26" ht="15" customHeight="1" x14ac:dyDescent="0.2">
      <c r="Q73" s="58" t="s">
        <v>50</v>
      </c>
      <c r="R73" s="67"/>
      <c r="S73" s="68"/>
      <c r="T73" s="69"/>
      <c r="U73" s="67"/>
      <c r="V73" s="70"/>
      <c r="W73" s="70"/>
      <c r="X73" s="71"/>
    </row>
    <row r="74" spans="16:26" ht="15" customHeight="1" x14ac:dyDescent="0.2">
      <c r="P74" s="45">
        <f>SUM(X74:X84)</f>
        <v>0</v>
      </c>
      <c r="Q74" s="58" t="s">
        <v>51</v>
      </c>
      <c r="R74" s="73"/>
      <c r="S74" s="68"/>
      <c r="T74" s="69"/>
      <c r="U74" s="67"/>
      <c r="V74" s="70"/>
      <c r="W74" s="70"/>
      <c r="X74" s="71"/>
      <c r="Y74" s="1">
        <f>ROUND((X74+X89)*1.2735,2)</f>
        <v>0</v>
      </c>
      <c r="Z74" s="45">
        <f>ROUND(X74+X86+X87+X88+X89,2)</f>
        <v>0</v>
      </c>
    </row>
    <row r="75" spans="16:26" ht="15" customHeight="1" x14ac:dyDescent="0.2">
      <c r="P75" s="45">
        <f>(X73+X85+X86+X87+X88)*1.2735+P74</f>
        <v>0</v>
      </c>
      <c r="Q75" s="58" t="s">
        <v>52</v>
      </c>
      <c r="R75" s="73"/>
      <c r="S75" s="68"/>
      <c r="T75" s="69"/>
      <c r="U75" s="67"/>
      <c r="V75" s="70"/>
      <c r="W75" s="70"/>
      <c r="X75" s="71"/>
      <c r="Y75" s="1">
        <f>ROUND((X86+X87+X88)*1.2735,2)</f>
        <v>0</v>
      </c>
      <c r="Z75" s="45">
        <f>ROUND(X75+X76+X77+X78+X79+X80+X81+X82+X83+X84+X85,2)</f>
        <v>0</v>
      </c>
    </row>
    <row r="76" spans="16:26" ht="15" customHeight="1" x14ac:dyDescent="0.2">
      <c r="Q76" s="58" t="s">
        <v>53</v>
      </c>
      <c r="R76" s="73"/>
      <c r="S76" s="68"/>
      <c r="T76" s="69"/>
      <c r="U76" s="67"/>
      <c r="V76" s="70"/>
      <c r="W76" s="70"/>
      <c r="X76" s="71"/>
      <c r="Y76" s="45">
        <f>ROUND(X77+X78+X79,2)</f>
        <v>0</v>
      </c>
    </row>
    <row r="77" spans="16:26" ht="15" customHeight="1" x14ac:dyDescent="0.2">
      <c r="Q77" s="58" t="s">
        <v>54</v>
      </c>
      <c r="R77" s="73"/>
      <c r="S77" s="68"/>
      <c r="T77" s="69"/>
      <c r="U77" s="67"/>
      <c r="V77" s="70"/>
      <c r="W77" s="70"/>
      <c r="X77" s="71"/>
      <c r="Y77" s="45">
        <f>ROUND(X75+X76+X80+X81+X82+X83+X84+X85,2)</f>
        <v>0</v>
      </c>
    </row>
    <row r="78" spans="16:26" ht="15" customHeight="1" x14ac:dyDescent="0.2">
      <c r="Q78" s="58" t="s">
        <v>55</v>
      </c>
      <c r="R78" s="73"/>
      <c r="S78" s="68"/>
      <c r="T78" s="69"/>
      <c r="U78" s="67"/>
      <c r="V78" s="70"/>
      <c r="W78" s="70"/>
      <c r="X78" s="71"/>
      <c r="Y78" s="1">
        <f>SUM(Y74:Y77)</f>
        <v>0</v>
      </c>
      <c r="Z78" s="45">
        <f>SUM(Z74:Z77)</f>
        <v>0</v>
      </c>
    </row>
    <row r="79" spans="16:26" ht="15" customHeight="1" x14ac:dyDescent="0.2">
      <c r="Q79" s="58" t="s">
        <v>56</v>
      </c>
      <c r="R79" s="73"/>
      <c r="S79" s="68"/>
      <c r="T79" s="69"/>
      <c r="U79" s="67"/>
      <c r="V79" s="70"/>
      <c r="W79" s="70"/>
      <c r="X79" s="71"/>
      <c r="Z79" s="1">
        <f>ROUND((Z74*1.2735)+Z75,2)</f>
        <v>0</v>
      </c>
    </row>
    <row r="80" spans="16:26" ht="15" customHeight="1" x14ac:dyDescent="0.2">
      <c r="Q80" s="58" t="s">
        <v>57</v>
      </c>
      <c r="R80" s="73"/>
      <c r="S80" s="68"/>
      <c r="T80" s="69"/>
      <c r="U80" s="67"/>
      <c r="V80" s="70"/>
      <c r="W80" s="70"/>
      <c r="X80" s="71"/>
    </row>
    <row r="81" spans="17:24" ht="15" customHeight="1" x14ac:dyDescent="0.2">
      <c r="Q81" s="58" t="s">
        <v>58</v>
      </c>
      <c r="R81" s="73"/>
      <c r="S81" s="68"/>
      <c r="T81" s="69"/>
      <c r="U81" s="67"/>
      <c r="V81" s="70"/>
      <c r="W81" s="70"/>
      <c r="X81" s="71"/>
    </row>
    <row r="82" spans="17:24" ht="15" customHeight="1" x14ac:dyDescent="0.2">
      <c r="Q82" s="58" t="s">
        <v>59</v>
      </c>
      <c r="R82" s="73"/>
      <c r="S82" s="68"/>
      <c r="T82" s="69"/>
      <c r="U82" s="67"/>
      <c r="V82" s="70"/>
      <c r="W82" s="70"/>
      <c r="X82" s="71"/>
    </row>
    <row r="83" spans="17:24" ht="15" customHeight="1" x14ac:dyDescent="0.2">
      <c r="Q83" s="58" t="s">
        <v>60</v>
      </c>
      <c r="R83" s="73"/>
      <c r="S83" s="68"/>
      <c r="T83" s="69"/>
      <c r="U83" s="67"/>
      <c r="V83" s="70"/>
      <c r="W83" s="70"/>
      <c r="X83" s="71"/>
    </row>
    <row r="84" spans="17:24" ht="15" customHeight="1" x14ac:dyDescent="0.2">
      <c r="Q84" s="58" t="s">
        <v>61</v>
      </c>
      <c r="R84" s="73"/>
      <c r="S84" s="68"/>
      <c r="T84" s="69"/>
      <c r="U84" s="67"/>
      <c r="V84" s="70"/>
      <c r="W84" s="70"/>
      <c r="X84" s="71"/>
    </row>
    <row r="85" spans="17:24" ht="15" customHeight="1" x14ac:dyDescent="0.2">
      <c r="Q85" s="58" t="s">
        <v>62</v>
      </c>
      <c r="R85" s="67"/>
      <c r="S85" s="68"/>
      <c r="T85" s="69"/>
      <c r="U85" s="67"/>
      <c r="V85" s="70"/>
      <c r="W85" s="70"/>
      <c r="X85" s="71"/>
    </row>
    <row r="86" spans="17:24" ht="15" customHeight="1" x14ac:dyDescent="0.2">
      <c r="Q86" s="58" t="s">
        <v>63</v>
      </c>
      <c r="R86" s="67"/>
      <c r="S86" s="68"/>
      <c r="T86" s="69"/>
      <c r="U86" s="67"/>
      <c r="V86" s="70"/>
      <c r="W86" s="70"/>
      <c r="X86" s="71"/>
    </row>
    <row r="87" spans="17:24" ht="15" customHeight="1" x14ac:dyDescent="0.2">
      <c r="Q87" s="58" t="s">
        <v>64</v>
      </c>
      <c r="R87" s="67"/>
      <c r="S87" s="68"/>
      <c r="T87" s="69"/>
      <c r="U87" s="67"/>
      <c r="V87" s="70"/>
      <c r="W87" s="70"/>
      <c r="X87" s="71"/>
    </row>
    <row r="88" spans="17:24" ht="15" customHeight="1" x14ac:dyDescent="0.2">
      <c r="Q88" s="58" t="s">
        <v>65</v>
      </c>
      <c r="R88" s="67"/>
      <c r="S88" s="68"/>
      <c r="T88" s="69"/>
      <c r="U88" s="67"/>
      <c r="V88" s="70"/>
      <c r="W88" s="70"/>
      <c r="X88" s="71"/>
    </row>
    <row r="89" spans="17:24" ht="15" customHeight="1" x14ac:dyDescent="0.2">
      <c r="Q89" s="58"/>
      <c r="R89" s="67"/>
      <c r="S89" s="68"/>
      <c r="T89" s="69"/>
      <c r="U89" s="67"/>
      <c r="V89" s="70"/>
      <c r="W89" s="70"/>
      <c r="X89" s="72"/>
    </row>
    <row r="90" spans="17:24" ht="15" customHeight="1" x14ac:dyDescent="0.2">
      <c r="Q90" s="57">
        <v>7</v>
      </c>
      <c r="R90" s="62"/>
      <c r="S90" s="62"/>
      <c r="T90" s="63"/>
      <c r="U90" s="64"/>
      <c r="V90" s="65"/>
      <c r="W90" s="65"/>
      <c r="X90" s="66"/>
    </row>
    <row r="91" spans="17:24" ht="15" customHeight="1" x14ac:dyDescent="0.2">
      <c r="Q91" s="58" t="s">
        <v>66</v>
      </c>
      <c r="R91" s="67"/>
      <c r="S91" s="68"/>
      <c r="T91" s="69"/>
      <c r="U91" s="67"/>
      <c r="V91" s="70"/>
      <c r="W91" s="70"/>
      <c r="X91" s="71"/>
    </row>
    <row r="92" spans="17:24" ht="15" customHeight="1" x14ac:dyDescent="0.2">
      <c r="Q92" s="58" t="s">
        <v>67</v>
      </c>
      <c r="R92" s="67"/>
      <c r="S92" s="68"/>
      <c r="T92" s="69"/>
      <c r="U92" s="67"/>
      <c r="V92" s="70"/>
      <c r="W92" s="70"/>
      <c r="X92" s="71"/>
    </row>
    <row r="93" spans="17:24" ht="15" customHeight="1" x14ac:dyDescent="0.2">
      <c r="Q93" s="58" t="s">
        <v>68</v>
      </c>
      <c r="R93" s="67"/>
      <c r="S93" s="68"/>
      <c r="T93" s="69"/>
      <c r="U93" s="67"/>
      <c r="V93" s="70"/>
      <c r="W93" s="70"/>
      <c r="X93" s="71"/>
    </row>
    <row r="94" spans="17:24" ht="15" customHeight="1" x14ac:dyDescent="0.2">
      <c r="Q94" s="58"/>
      <c r="R94" s="67"/>
      <c r="S94" s="68"/>
      <c r="T94" s="69"/>
      <c r="U94" s="67"/>
      <c r="V94" s="70"/>
      <c r="W94" s="70"/>
      <c r="X94" s="72"/>
    </row>
    <row r="95" spans="17:24" ht="15" customHeight="1" x14ac:dyDescent="0.2">
      <c r="Q95" s="57">
        <v>8</v>
      </c>
      <c r="R95" s="62"/>
      <c r="S95" s="62"/>
      <c r="T95" s="63"/>
      <c r="U95" s="64"/>
      <c r="V95" s="65"/>
      <c r="W95" s="65"/>
      <c r="X95" s="66"/>
    </row>
    <row r="96" spans="17:24" ht="15" customHeight="1" x14ac:dyDescent="0.2">
      <c r="Q96" s="59" t="s">
        <v>69</v>
      </c>
      <c r="R96" s="75"/>
      <c r="S96" s="76"/>
      <c r="T96" s="77"/>
      <c r="U96" s="78"/>
      <c r="V96" s="79"/>
      <c r="W96" s="80"/>
      <c r="X96" s="81"/>
    </row>
    <row r="97" spans="17:24" ht="15" customHeight="1" x14ac:dyDescent="0.2">
      <c r="Q97" s="60" t="s">
        <v>70</v>
      </c>
      <c r="R97" s="82"/>
      <c r="S97" s="83"/>
      <c r="T97" s="84"/>
      <c r="U97" s="85"/>
      <c r="V97" s="86"/>
      <c r="W97" s="87"/>
      <c r="X97" s="88"/>
    </row>
    <row r="98" spans="17:24" ht="15" customHeight="1" x14ac:dyDescent="0.2">
      <c r="Q98" s="60" t="s">
        <v>71</v>
      </c>
      <c r="R98" s="82"/>
      <c r="S98" s="82"/>
      <c r="T98" s="89"/>
      <c r="U98" s="85"/>
      <c r="V98" s="86"/>
      <c r="W98" s="87"/>
      <c r="X98" s="88"/>
    </row>
    <row r="99" spans="17:24" ht="15" customHeight="1" x14ac:dyDescent="0.2">
      <c r="Q99" s="60" t="s">
        <v>72</v>
      </c>
      <c r="R99" s="82"/>
      <c r="S99" s="82"/>
      <c r="T99" s="84"/>
      <c r="U99" s="85"/>
      <c r="V99" s="86"/>
      <c r="W99" s="87"/>
      <c r="X99" s="88"/>
    </row>
    <row r="100" spans="17:24" ht="15" customHeight="1" x14ac:dyDescent="0.2">
      <c r="Q100" s="60" t="s">
        <v>73</v>
      </c>
      <c r="R100" s="82"/>
      <c r="S100" s="83"/>
      <c r="T100" s="84"/>
      <c r="U100" s="85"/>
      <c r="V100" s="86"/>
      <c r="W100" s="87"/>
      <c r="X100" s="88"/>
    </row>
    <row r="101" spans="17:24" ht="15" customHeight="1" x14ac:dyDescent="0.2">
      <c r="Q101" s="60" t="s">
        <v>74</v>
      </c>
      <c r="R101" s="82"/>
      <c r="S101" s="83"/>
      <c r="T101" s="84"/>
      <c r="U101" s="85"/>
      <c r="V101" s="86"/>
      <c r="W101" s="87"/>
      <c r="X101" s="88"/>
    </row>
    <row r="102" spans="17:24" ht="15" customHeight="1" x14ac:dyDescent="0.2">
      <c r="Q102" s="60" t="s">
        <v>75</v>
      </c>
      <c r="R102" s="82"/>
      <c r="S102" s="83"/>
      <c r="T102" s="84"/>
      <c r="U102" s="85"/>
      <c r="V102" s="86"/>
      <c r="W102" s="87"/>
      <c r="X102" s="88"/>
    </row>
    <row r="103" spans="17:24" ht="15" customHeight="1" x14ac:dyDescent="0.2">
      <c r="Q103" s="60" t="s">
        <v>76</v>
      </c>
      <c r="R103" s="82"/>
      <c r="S103" s="83"/>
      <c r="T103" s="84"/>
      <c r="U103" s="85"/>
      <c r="V103" s="86"/>
      <c r="W103" s="87"/>
      <c r="X103" s="88"/>
    </row>
    <row r="104" spans="17:24" ht="15" customHeight="1" x14ac:dyDescent="0.2">
      <c r="Q104" s="60" t="s">
        <v>77</v>
      </c>
      <c r="R104" s="82"/>
      <c r="S104" s="83"/>
      <c r="T104" s="84"/>
      <c r="U104" s="85"/>
      <c r="V104" s="86"/>
      <c r="W104" s="87"/>
      <c r="X104" s="88"/>
    </row>
    <row r="105" spans="17:24" ht="15" customHeight="1" x14ac:dyDescent="0.2">
      <c r="Q105" s="60" t="s">
        <v>78</v>
      </c>
      <c r="R105" s="82"/>
      <c r="S105" s="82"/>
      <c r="T105" s="89"/>
      <c r="U105" s="85"/>
      <c r="V105" s="86"/>
      <c r="W105" s="87"/>
      <c r="X105" s="88"/>
    </row>
    <row r="106" spans="17:24" ht="15" customHeight="1" x14ac:dyDescent="0.2">
      <c r="Q106" s="60"/>
      <c r="R106" s="82"/>
      <c r="S106" s="82"/>
      <c r="T106" s="89"/>
      <c r="U106" s="85"/>
      <c r="V106" s="86"/>
      <c r="W106" s="87"/>
      <c r="X106" s="88"/>
    </row>
    <row r="107" spans="17:24" ht="15" customHeight="1" x14ac:dyDescent="0.2">
      <c r="Q107" s="59" t="s">
        <v>79</v>
      </c>
      <c r="R107" s="75"/>
      <c r="S107" s="76"/>
      <c r="T107" s="77"/>
      <c r="U107" s="78"/>
      <c r="V107" s="79"/>
      <c r="W107" s="80"/>
      <c r="X107" s="81"/>
    </row>
    <row r="108" spans="17:24" ht="15" customHeight="1" x14ac:dyDescent="0.2">
      <c r="Q108" s="60" t="s">
        <v>80</v>
      </c>
      <c r="R108" s="82"/>
      <c r="S108" s="83"/>
      <c r="T108" s="84"/>
      <c r="U108" s="90"/>
      <c r="V108" s="91"/>
      <c r="W108" s="92"/>
      <c r="X108" s="93"/>
    </row>
    <row r="109" spans="17:24" ht="15" customHeight="1" x14ac:dyDescent="0.2">
      <c r="Q109" s="60" t="s">
        <v>81</v>
      </c>
      <c r="R109" s="82"/>
      <c r="S109" s="83"/>
      <c r="T109" s="84"/>
      <c r="U109" s="90"/>
      <c r="V109" s="91"/>
      <c r="W109" s="92"/>
      <c r="X109" s="93"/>
    </row>
    <row r="110" spans="17:24" ht="15" customHeight="1" x14ac:dyDescent="0.2">
      <c r="Q110" s="60" t="s">
        <v>82</v>
      </c>
      <c r="R110" s="82"/>
      <c r="S110" s="82"/>
      <c r="T110" s="89"/>
      <c r="U110" s="90"/>
      <c r="V110" s="91"/>
      <c r="W110" s="92"/>
      <c r="X110" s="93"/>
    </row>
    <row r="111" spans="17:24" ht="15" customHeight="1" x14ac:dyDescent="0.2">
      <c r="Q111" s="60" t="s">
        <v>83</v>
      </c>
      <c r="R111" s="82"/>
      <c r="S111" s="83"/>
      <c r="T111" s="84"/>
      <c r="U111" s="90"/>
      <c r="V111" s="91"/>
      <c r="W111" s="92"/>
      <c r="X111" s="93"/>
    </row>
    <row r="112" spans="17:24" ht="15" customHeight="1" x14ac:dyDescent="0.2">
      <c r="Q112" s="60" t="s">
        <v>84</v>
      </c>
      <c r="R112" s="82"/>
      <c r="S112" s="83"/>
      <c r="T112" s="84"/>
      <c r="U112" s="90"/>
      <c r="V112" s="91"/>
      <c r="W112" s="92"/>
      <c r="X112" s="93"/>
    </row>
    <row r="113" spans="17:24" ht="15" customHeight="1" x14ac:dyDescent="0.2">
      <c r="Q113" s="60" t="s">
        <v>85</v>
      </c>
      <c r="R113" s="82"/>
      <c r="S113" s="83"/>
      <c r="T113" s="84"/>
      <c r="U113" s="90"/>
      <c r="V113" s="91"/>
      <c r="W113" s="92"/>
      <c r="X113" s="93"/>
    </row>
    <row r="114" spans="17:24" ht="15" customHeight="1" x14ac:dyDescent="0.2">
      <c r="Q114" s="60" t="s">
        <v>86</v>
      </c>
      <c r="R114" s="82"/>
      <c r="S114" s="83"/>
      <c r="T114" s="84"/>
      <c r="U114" s="90"/>
      <c r="V114" s="91"/>
      <c r="W114" s="92"/>
      <c r="X114" s="93"/>
    </row>
    <row r="115" spans="17:24" ht="15" customHeight="1" x14ac:dyDescent="0.2">
      <c r="Q115" s="60" t="s">
        <v>87</v>
      </c>
      <c r="R115" s="82"/>
      <c r="S115" s="83"/>
      <c r="T115" s="84"/>
      <c r="U115" s="90"/>
      <c r="V115" s="91"/>
      <c r="W115" s="92"/>
      <c r="X115" s="93"/>
    </row>
    <row r="116" spans="17:24" ht="15" customHeight="1" x14ac:dyDescent="0.2">
      <c r="Q116" s="60" t="s">
        <v>88</v>
      </c>
      <c r="R116" s="82"/>
      <c r="S116" s="82"/>
      <c r="T116" s="89"/>
      <c r="U116" s="90"/>
      <c r="V116" s="91"/>
      <c r="W116" s="92"/>
      <c r="X116" s="93"/>
    </row>
    <row r="117" spans="17:24" ht="15" customHeight="1" x14ac:dyDescent="0.2">
      <c r="Q117" s="60" t="s">
        <v>89</v>
      </c>
      <c r="R117" s="82"/>
      <c r="S117" s="82"/>
      <c r="T117" s="89"/>
      <c r="U117" s="90"/>
      <c r="V117" s="91"/>
      <c r="W117" s="92"/>
      <c r="X117" s="93"/>
    </row>
    <row r="118" spans="17:24" ht="15" customHeight="1" x14ac:dyDescent="0.2">
      <c r="Q118" s="60" t="s">
        <v>90</v>
      </c>
      <c r="R118" s="82"/>
      <c r="S118" s="83"/>
      <c r="T118" s="84"/>
      <c r="U118" s="90"/>
      <c r="V118" s="91"/>
      <c r="W118" s="92"/>
      <c r="X118" s="93"/>
    </row>
    <row r="119" spans="17:24" ht="15" customHeight="1" x14ac:dyDescent="0.2">
      <c r="Q119" s="60" t="s">
        <v>91</v>
      </c>
      <c r="R119" s="82"/>
      <c r="S119" s="82"/>
      <c r="T119" s="84"/>
      <c r="U119" s="90"/>
      <c r="V119" s="91"/>
      <c r="W119" s="92"/>
      <c r="X119" s="93"/>
    </row>
    <row r="120" spans="17:24" ht="15" customHeight="1" x14ac:dyDescent="0.2">
      <c r="Q120" s="60" t="s">
        <v>92</v>
      </c>
      <c r="R120" s="82"/>
      <c r="S120" s="82"/>
      <c r="T120" s="89"/>
      <c r="U120" s="90"/>
      <c r="V120" s="91"/>
      <c r="W120" s="92"/>
      <c r="X120" s="93"/>
    </row>
    <row r="121" spans="17:24" ht="15" customHeight="1" x14ac:dyDescent="0.2">
      <c r="Q121" s="60" t="s">
        <v>93</v>
      </c>
      <c r="R121" s="82"/>
      <c r="S121" s="82"/>
      <c r="T121" s="89"/>
      <c r="U121" s="90"/>
      <c r="V121" s="91"/>
      <c r="W121" s="92"/>
      <c r="X121" s="93"/>
    </row>
    <row r="122" spans="17:24" ht="15" customHeight="1" x14ac:dyDescent="0.2">
      <c r="Q122" s="60" t="s">
        <v>94</v>
      </c>
      <c r="R122" s="82"/>
      <c r="S122" s="82"/>
      <c r="T122" s="89"/>
      <c r="U122" s="90"/>
      <c r="V122" s="91"/>
      <c r="W122" s="92"/>
      <c r="X122" s="93"/>
    </row>
    <row r="123" spans="17:24" ht="15" customHeight="1" x14ac:dyDescent="0.2">
      <c r="Q123" s="60" t="s">
        <v>95</v>
      </c>
      <c r="R123" s="82"/>
      <c r="S123" s="82"/>
      <c r="T123" s="89"/>
      <c r="U123" s="90"/>
      <c r="V123" s="91"/>
      <c r="W123" s="92"/>
      <c r="X123" s="93"/>
    </row>
    <row r="124" spans="17:24" ht="15" customHeight="1" x14ac:dyDescent="0.2">
      <c r="Q124" s="60"/>
      <c r="R124" s="82"/>
      <c r="S124" s="82"/>
      <c r="T124" s="89"/>
      <c r="U124" s="90"/>
      <c r="V124" s="91"/>
      <c r="W124" s="92"/>
      <c r="X124" s="93"/>
    </row>
    <row r="125" spans="17:24" ht="15" customHeight="1" x14ac:dyDescent="0.2">
      <c r="Q125" s="59" t="s">
        <v>96</v>
      </c>
      <c r="R125" s="75"/>
      <c r="S125" s="76"/>
      <c r="T125" s="77"/>
      <c r="U125" s="94"/>
      <c r="V125" s="95"/>
      <c r="W125" s="96"/>
      <c r="X125" s="97"/>
    </row>
    <row r="126" spans="17:24" ht="15" customHeight="1" x14ac:dyDescent="0.2">
      <c r="Q126" s="60" t="s">
        <v>97</v>
      </c>
      <c r="R126" s="51"/>
      <c r="S126" s="51"/>
      <c r="T126" s="89"/>
      <c r="U126" s="90"/>
      <c r="V126" s="91"/>
      <c r="W126" s="92"/>
      <c r="X126" s="93"/>
    </row>
    <row r="127" spans="17:24" ht="15" customHeight="1" x14ac:dyDescent="0.2">
      <c r="Q127" s="60" t="s">
        <v>98</v>
      </c>
      <c r="R127" s="51"/>
      <c r="S127" s="51"/>
      <c r="T127" s="89"/>
      <c r="U127" s="90"/>
      <c r="V127" s="91"/>
      <c r="W127" s="92"/>
      <c r="X127" s="93"/>
    </row>
    <row r="128" spans="17:24" ht="15" customHeight="1" x14ac:dyDescent="0.2">
      <c r="Q128" s="60" t="s">
        <v>99</v>
      </c>
      <c r="R128" s="51"/>
      <c r="S128" s="51"/>
      <c r="T128" s="89"/>
      <c r="U128" s="90"/>
      <c r="V128" s="91"/>
      <c r="W128" s="92"/>
      <c r="X128" s="93"/>
    </row>
    <row r="129" spans="17:24" ht="15" customHeight="1" x14ac:dyDescent="0.2">
      <c r="Q129" s="60" t="s">
        <v>100</v>
      </c>
      <c r="R129" s="51"/>
      <c r="S129" s="51"/>
      <c r="T129" s="89"/>
      <c r="U129" s="90"/>
      <c r="V129" s="91"/>
      <c r="W129" s="92"/>
      <c r="X129" s="93"/>
    </row>
    <row r="130" spans="17:24" ht="15" customHeight="1" x14ac:dyDescent="0.2">
      <c r="Q130" s="60" t="s">
        <v>101</v>
      </c>
      <c r="R130" s="51"/>
      <c r="S130" s="51"/>
      <c r="T130" s="89"/>
      <c r="U130" s="90"/>
      <c r="V130" s="91"/>
      <c r="W130" s="92"/>
      <c r="X130" s="93"/>
    </row>
    <row r="131" spans="17:24" ht="15" customHeight="1" x14ac:dyDescent="0.2">
      <c r="Q131" s="60" t="s">
        <v>102</v>
      </c>
      <c r="R131" s="51"/>
      <c r="S131" s="98"/>
      <c r="T131" s="84"/>
      <c r="U131" s="90"/>
      <c r="V131" s="91"/>
      <c r="W131" s="92"/>
      <c r="X131" s="93"/>
    </row>
    <row r="132" spans="17:24" ht="15" customHeight="1" x14ac:dyDescent="0.2">
      <c r="Q132" s="60" t="s">
        <v>103</v>
      </c>
      <c r="R132" s="51"/>
      <c r="S132" s="98"/>
      <c r="T132" s="84"/>
      <c r="U132" s="90"/>
      <c r="V132" s="91"/>
      <c r="W132" s="92"/>
      <c r="X132" s="93"/>
    </row>
    <row r="133" spans="17:24" ht="15" customHeight="1" x14ac:dyDescent="0.2">
      <c r="Q133" s="60" t="s">
        <v>104</v>
      </c>
      <c r="R133" s="51"/>
      <c r="S133" s="51"/>
      <c r="T133" s="89"/>
      <c r="U133" s="90"/>
      <c r="V133" s="91"/>
      <c r="W133" s="92"/>
      <c r="X133" s="93"/>
    </row>
    <row r="134" spans="17:24" ht="15" customHeight="1" x14ac:dyDescent="0.2">
      <c r="Q134" s="60" t="s">
        <v>105</v>
      </c>
      <c r="R134" s="51"/>
      <c r="S134" s="51"/>
      <c r="T134" s="89"/>
      <c r="U134" s="90"/>
      <c r="V134" s="91"/>
      <c r="W134" s="92"/>
      <c r="X134" s="93"/>
    </row>
    <row r="135" spans="17:24" ht="15" customHeight="1" x14ac:dyDescent="0.2">
      <c r="Q135" s="60" t="s">
        <v>106</v>
      </c>
      <c r="R135" s="51"/>
      <c r="S135" s="51"/>
      <c r="T135" s="89"/>
      <c r="U135" s="90"/>
      <c r="V135" s="91"/>
      <c r="W135" s="92"/>
      <c r="X135" s="93"/>
    </row>
    <row r="136" spans="17:24" ht="15" customHeight="1" x14ac:dyDescent="0.2">
      <c r="Q136" s="60" t="s">
        <v>107</v>
      </c>
      <c r="R136" s="51"/>
      <c r="S136" s="98"/>
      <c r="T136" s="84"/>
      <c r="U136" s="90"/>
      <c r="V136" s="91"/>
      <c r="W136" s="92"/>
      <c r="X136" s="93"/>
    </row>
    <row r="137" spans="17:24" ht="15" customHeight="1" x14ac:dyDescent="0.2">
      <c r="Q137" s="60"/>
      <c r="R137" s="82"/>
      <c r="S137" s="83"/>
      <c r="T137" s="84"/>
      <c r="U137" s="90"/>
      <c r="V137" s="91"/>
      <c r="W137" s="92"/>
      <c r="X137" s="93"/>
    </row>
    <row r="138" spans="17:24" ht="15" customHeight="1" x14ac:dyDescent="0.2">
      <c r="Q138" s="59" t="s">
        <v>108</v>
      </c>
      <c r="R138" s="75"/>
      <c r="S138" s="76"/>
      <c r="T138" s="77"/>
      <c r="U138" s="94"/>
      <c r="V138" s="95"/>
      <c r="W138" s="96"/>
      <c r="X138" s="97"/>
    </row>
    <row r="139" spans="17:24" ht="15" customHeight="1" x14ac:dyDescent="0.2">
      <c r="Q139" s="60" t="s">
        <v>109</v>
      </c>
      <c r="R139" s="82"/>
      <c r="S139" s="82"/>
      <c r="T139" s="89"/>
      <c r="U139" s="90"/>
      <c r="V139" s="91"/>
      <c r="W139" s="92"/>
      <c r="X139" s="93"/>
    </row>
    <row r="140" spans="17:24" ht="15" customHeight="1" x14ac:dyDescent="0.2">
      <c r="Q140" s="60" t="s">
        <v>110</v>
      </c>
      <c r="R140" s="82"/>
      <c r="S140" s="82"/>
      <c r="T140" s="89"/>
      <c r="U140" s="90"/>
      <c r="V140" s="91"/>
      <c r="W140" s="92"/>
      <c r="X140" s="93"/>
    </row>
    <row r="141" spans="17:24" ht="15" customHeight="1" x14ac:dyDescent="0.2">
      <c r="Q141" s="60" t="s">
        <v>111</v>
      </c>
      <c r="R141" s="82"/>
      <c r="S141" s="82"/>
      <c r="T141" s="89"/>
      <c r="U141" s="90"/>
      <c r="V141" s="91"/>
      <c r="W141" s="92"/>
      <c r="X141" s="93"/>
    </row>
    <row r="142" spans="17:24" ht="15" customHeight="1" x14ac:dyDescent="0.2">
      <c r="Q142" s="60" t="s">
        <v>112</v>
      </c>
      <c r="R142" s="82"/>
      <c r="S142" s="82"/>
      <c r="T142" s="89"/>
      <c r="U142" s="90"/>
      <c r="V142" s="91"/>
      <c r="W142" s="92"/>
      <c r="X142" s="93"/>
    </row>
    <row r="143" spans="17:24" ht="15" customHeight="1" x14ac:dyDescent="0.2">
      <c r="Q143" s="60" t="s">
        <v>113</v>
      </c>
      <c r="R143" s="82"/>
      <c r="S143" s="82"/>
      <c r="T143" s="89"/>
      <c r="U143" s="90"/>
      <c r="V143" s="91"/>
      <c r="W143" s="92"/>
      <c r="X143" s="93"/>
    </row>
    <row r="144" spans="17:24" ht="15" customHeight="1" x14ac:dyDescent="0.2">
      <c r="Q144" s="60" t="s">
        <v>114</v>
      </c>
      <c r="R144" s="82"/>
      <c r="S144" s="82"/>
      <c r="T144" s="89"/>
      <c r="U144" s="90"/>
      <c r="V144" s="91"/>
      <c r="W144" s="92"/>
      <c r="X144" s="93"/>
    </row>
    <row r="145" spans="17:24" ht="15" customHeight="1" x14ac:dyDescent="0.2">
      <c r="Q145" s="60" t="s">
        <v>115</v>
      </c>
      <c r="R145" s="82"/>
      <c r="S145" s="82"/>
      <c r="T145" s="89"/>
      <c r="U145" s="90"/>
      <c r="V145" s="91"/>
      <c r="W145" s="92"/>
      <c r="X145" s="93"/>
    </row>
    <row r="146" spans="17:24" ht="15" customHeight="1" x14ac:dyDescent="0.2">
      <c r="Q146" s="58"/>
      <c r="R146" s="67"/>
      <c r="S146" s="74"/>
      <c r="T146" s="69"/>
      <c r="U146" s="99"/>
      <c r="V146" s="100"/>
      <c r="W146" s="100"/>
      <c r="X146" s="72"/>
    </row>
    <row r="147" spans="17:24" ht="15" customHeight="1" x14ac:dyDescent="0.2">
      <c r="Q147" s="57">
        <v>9</v>
      </c>
      <c r="R147" s="62"/>
      <c r="S147" s="62"/>
      <c r="T147" s="63"/>
      <c r="U147" s="64"/>
      <c r="V147" s="65"/>
      <c r="W147" s="65"/>
      <c r="X147" s="66"/>
    </row>
    <row r="148" spans="17:24" ht="15" customHeight="1" x14ac:dyDescent="0.2">
      <c r="Q148" s="61" t="s">
        <v>116</v>
      </c>
      <c r="R148" s="101"/>
      <c r="S148" s="101"/>
      <c r="T148" s="102"/>
      <c r="U148" s="103"/>
      <c r="V148" s="104"/>
      <c r="W148" s="104"/>
      <c r="X148" s="105"/>
    </row>
    <row r="149" spans="17:24" ht="15" customHeight="1" x14ac:dyDescent="0.2">
      <c r="Q149" s="58" t="s">
        <v>117</v>
      </c>
      <c r="R149" s="67"/>
      <c r="S149" s="68"/>
      <c r="T149" s="69"/>
      <c r="U149" s="67"/>
      <c r="V149" s="70"/>
      <c r="W149" s="70"/>
      <c r="X149" s="72"/>
    </row>
    <row r="150" spans="17:24" ht="15" customHeight="1" x14ac:dyDescent="0.2">
      <c r="Q150" s="58" t="s">
        <v>118</v>
      </c>
      <c r="R150" s="67"/>
      <c r="S150" s="68"/>
      <c r="T150" s="69"/>
      <c r="U150" s="67"/>
      <c r="V150" s="70"/>
      <c r="W150" s="70"/>
      <c r="X150" s="72"/>
    </row>
    <row r="151" spans="17:24" ht="15" customHeight="1" x14ac:dyDescent="0.2">
      <c r="Q151" s="58" t="s">
        <v>119</v>
      </c>
      <c r="R151" s="67"/>
      <c r="S151" s="68"/>
      <c r="T151" s="69"/>
      <c r="U151" s="67"/>
      <c r="V151" s="70"/>
      <c r="W151" s="70"/>
      <c r="X151" s="72"/>
    </row>
    <row r="152" spans="17:24" ht="15" customHeight="1" x14ac:dyDescent="0.2">
      <c r="Q152" s="58" t="s">
        <v>120</v>
      </c>
      <c r="R152" s="67"/>
      <c r="S152" s="68"/>
      <c r="T152" s="69"/>
      <c r="U152" s="67"/>
      <c r="V152" s="70"/>
      <c r="W152" s="70"/>
      <c r="X152" s="72"/>
    </row>
    <row r="153" spans="17:24" ht="15" customHeight="1" x14ac:dyDescent="0.2">
      <c r="Q153" s="58" t="s">
        <v>121</v>
      </c>
      <c r="R153" s="67"/>
      <c r="S153" s="68"/>
      <c r="T153" s="69"/>
      <c r="U153" s="67"/>
      <c r="V153" s="70"/>
      <c r="W153" s="70"/>
      <c r="X153" s="72"/>
    </row>
    <row r="154" spans="17:24" ht="15" customHeight="1" x14ac:dyDescent="0.2">
      <c r="Q154" s="58" t="s">
        <v>122</v>
      </c>
      <c r="R154" s="67"/>
      <c r="S154" s="68"/>
      <c r="T154" s="69"/>
      <c r="U154" s="67"/>
      <c r="V154" s="70"/>
      <c r="W154" s="70"/>
      <c r="X154" s="72"/>
    </row>
    <row r="155" spans="17:24" ht="15" customHeight="1" x14ac:dyDescent="0.2">
      <c r="Q155" s="58" t="s">
        <v>123</v>
      </c>
      <c r="R155" s="73"/>
      <c r="S155" s="68"/>
      <c r="T155" s="69"/>
      <c r="U155" s="67"/>
      <c r="V155" s="70"/>
      <c r="W155" s="70"/>
      <c r="X155" s="72"/>
    </row>
    <row r="156" spans="17:24" ht="15" customHeight="1" x14ac:dyDescent="0.2">
      <c r="Q156" s="58" t="s">
        <v>124</v>
      </c>
      <c r="R156" s="67"/>
      <c r="S156" s="68"/>
      <c r="T156" s="69"/>
      <c r="U156" s="67"/>
      <c r="V156" s="70"/>
      <c r="W156" s="70"/>
      <c r="X156" s="72"/>
    </row>
    <row r="157" spans="17:24" ht="15" customHeight="1" x14ac:dyDescent="0.2">
      <c r="Q157" s="58" t="s">
        <v>125</v>
      </c>
      <c r="R157" s="67"/>
      <c r="S157" s="68"/>
      <c r="T157" s="69"/>
      <c r="U157" s="67"/>
      <c r="V157" s="70"/>
      <c r="W157" s="70"/>
      <c r="X157" s="72"/>
    </row>
    <row r="158" spans="17:24" ht="15" customHeight="1" x14ac:dyDescent="0.2">
      <c r="Q158" s="58" t="s">
        <v>126</v>
      </c>
      <c r="R158" s="67"/>
      <c r="S158" s="74"/>
      <c r="T158" s="69"/>
      <c r="U158" s="67"/>
      <c r="V158" s="70"/>
      <c r="W158" s="70"/>
      <c r="X158" s="72"/>
    </row>
    <row r="159" spans="17:24" ht="15" customHeight="1" x14ac:dyDescent="0.2">
      <c r="Q159" s="58" t="s">
        <v>127</v>
      </c>
      <c r="R159" s="67"/>
      <c r="S159" s="74"/>
      <c r="T159" s="69"/>
      <c r="U159" s="67"/>
      <c r="V159" s="70"/>
      <c r="W159" s="70"/>
      <c r="X159" s="72"/>
    </row>
    <row r="160" spans="17:24" ht="15" customHeight="1" x14ac:dyDescent="0.2">
      <c r="Q160" s="58" t="s">
        <v>128</v>
      </c>
      <c r="R160" s="67"/>
      <c r="S160" s="74"/>
      <c r="T160" s="69"/>
      <c r="U160" s="67"/>
      <c r="V160" s="70"/>
      <c r="W160" s="70"/>
      <c r="X160" s="72"/>
    </row>
    <row r="161" spans="17:24" ht="15" customHeight="1" x14ac:dyDescent="0.2">
      <c r="Q161" s="58" t="s">
        <v>129</v>
      </c>
      <c r="R161" s="67"/>
      <c r="S161" s="74"/>
      <c r="T161" s="69"/>
      <c r="U161" s="67"/>
      <c r="V161" s="70"/>
      <c r="W161" s="70"/>
      <c r="X161" s="72"/>
    </row>
    <row r="162" spans="17:24" ht="15" customHeight="1" x14ac:dyDescent="0.2">
      <c r="Q162" s="58" t="s">
        <v>130</v>
      </c>
      <c r="R162" s="67"/>
      <c r="S162" s="74"/>
      <c r="T162" s="69"/>
      <c r="U162" s="67"/>
      <c r="V162" s="70"/>
      <c r="W162" s="70"/>
      <c r="X162" s="72"/>
    </row>
    <row r="163" spans="17:24" ht="15" customHeight="1" x14ac:dyDescent="0.2">
      <c r="Q163" s="58" t="s">
        <v>131</v>
      </c>
      <c r="R163" s="67"/>
      <c r="S163" s="74"/>
      <c r="T163" s="69"/>
      <c r="U163" s="67"/>
      <c r="V163" s="70"/>
      <c r="W163" s="70"/>
      <c r="X163" s="72"/>
    </row>
    <row r="164" spans="17:24" ht="15" customHeight="1" x14ac:dyDescent="0.2">
      <c r="Q164" s="58" t="s">
        <v>132</v>
      </c>
      <c r="R164" s="67"/>
      <c r="S164" s="74"/>
      <c r="T164" s="69"/>
      <c r="U164" s="67"/>
      <c r="V164" s="70"/>
      <c r="W164" s="70"/>
      <c r="X164" s="72"/>
    </row>
    <row r="165" spans="17:24" ht="15" customHeight="1" x14ac:dyDescent="0.2">
      <c r="Q165" s="58"/>
      <c r="R165" s="67"/>
      <c r="S165" s="68"/>
      <c r="T165" s="69"/>
      <c r="U165" s="67"/>
      <c r="V165" s="70"/>
      <c r="W165" s="70"/>
      <c r="X165" s="72"/>
    </row>
    <row r="166" spans="17:24" ht="15" customHeight="1" x14ac:dyDescent="0.2">
      <c r="Q166" s="61" t="s">
        <v>133</v>
      </c>
      <c r="R166" s="101"/>
      <c r="S166" s="101"/>
      <c r="T166" s="102"/>
      <c r="U166" s="103"/>
      <c r="V166" s="104"/>
      <c r="W166" s="104"/>
      <c r="X166" s="105"/>
    </row>
    <row r="167" spans="17:24" ht="15" customHeight="1" x14ac:dyDescent="0.2">
      <c r="Q167" s="58" t="s">
        <v>134</v>
      </c>
      <c r="R167" s="67"/>
      <c r="S167" s="68"/>
      <c r="T167" s="69"/>
      <c r="U167" s="67"/>
      <c r="V167" s="70"/>
      <c r="W167" s="70"/>
      <c r="X167" s="72"/>
    </row>
    <row r="168" spans="17:24" ht="15" customHeight="1" x14ac:dyDescent="0.2">
      <c r="Q168" s="58" t="s">
        <v>135</v>
      </c>
      <c r="R168" s="67"/>
      <c r="S168" s="68"/>
      <c r="T168" s="69"/>
      <c r="U168" s="67"/>
      <c r="V168" s="70"/>
      <c r="W168" s="70"/>
      <c r="X168" s="72"/>
    </row>
    <row r="169" spans="17:24" ht="15" customHeight="1" x14ac:dyDescent="0.2">
      <c r="Q169" s="58" t="s">
        <v>136</v>
      </c>
      <c r="R169" s="67"/>
      <c r="S169" s="68"/>
      <c r="T169" s="69"/>
      <c r="U169" s="67"/>
      <c r="V169" s="70"/>
      <c r="W169" s="70"/>
      <c r="X169" s="72"/>
    </row>
    <row r="170" spans="17:24" ht="15" customHeight="1" x14ac:dyDescent="0.2">
      <c r="Q170" s="58" t="s">
        <v>137</v>
      </c>
      <c r="R170" s="67"/>
      <c r="S170" s="68"/>
      <c r="T170" s="69"/>
      <c r="U170" s="67"/>
      <c r="V170" s="70"/>
      <c r="W170" s="70"/>
      <c r="X170" s="72"/>
    </row>
    <row r="171" spans="17:24" ht="15" customHeight="1" x14ac:dyDescent="0.2">
      <c r="Q171" s="58" t="s">
        <v>138</v>
      </c>
      <c r="R171" s="67"/>
      <c r="S171" s="68"/>
      <c r="T171" s="69"/>
      <c r="U171" s="67"/>
      <c r="V171" s="70"/>
      <c r="W171" s="70"/>
      <c r="X171" s="72"/>
    </row>
    <row r="172" spans="17:24" ht="15" customHeight="1" x14ac:dyDescent="0.2">
      <c r="Q172" s="58" t="s">
        <v>139</v>
      </c>
      <c r="R172" s="67"/>
      <c r="S172" s="68"/>
      <c r="T172" s="69"/>
      <c r="U172" s="67"/>
      <c r="V172" s="70"/>
      <c r="W172" s="70"/>
      <c r="X172" s="72"/>
    </row>
    <row r="173" spans="17:24" ht="15" customHeight="1" x14ac:dyDescent="0.2">
      <c r="Q173" s="58" t="s">
        <v>140</v>
      </c>
      <c r="R173" s="67"/>
      <c r="S173" s="68"/>
      <c r="T173" s="69"/>
      <c r="U173" s="67"/>
      <c r="V173" s="70"/>
      <c r="W173" s="70"/>
      <c r="X173" s="72"/>
    </row>
    <row r="174" spans="17:24" ht="15" customHeight="1" x14ac:dyDescent="0.2">
      <c r="Q174" s="58" t="s">
        <v>141</v>
      </c>
      <c r="R174" s="67"/>
      <c r="S174" s="68"/>
      <c r="T174" s="69"/>
      <c r="U174" s="67"/>
      <c r="V174" s="70"/>
      <c r="W174" s="70"/>
      <c r="X174" s="72"/>
    </row>
    <row r="175" spans="17:24" ht="15" customHeight="1" x14ac:dyDescent="0.2">
      <c r="Q175" s="58" t="s">
        <v>142</v>
      </c>
      <c r="R175" s="67"/>
      <c r="S175" s="68"/>
      <c r="T175" s="69"/>
      <c r="U175" s="67"/>
      <c r="V175" s="70"/>
      <c r="W175" s="70"/>
      <c r="X175" s="72"/>
    </row>
    <row r="176" spans="17:24" ht="15" customHeight="1" x14ac:dyDescent="0.2">
      <c r="Q176" s="58"/>
      <c r="R176" s="67"/>
      <c r="S176" s="68"/>
      <c r="T176" s="69"/>
      <c r="U176" s="67"/>
      <c r="V176" s="70"/>
      <c r="W176" s="70"/>
      <c r="X176" s="72"/>
    </row>
    <row r="177" spans="17:24" ht="15" customHeight="1" x14ac:dyDescent="0.2">
      <c r="Q177" s="61" t="s">
        <v>143</v>
      </c>
      <c r="R177" s="101"/>
      <c r="S177" s="101"/>
      <c r="T177" s="102"/>
      <c r="U177" s="103"/>
      <c r="V177" s="104"/>
      <c r="W177" s="104"/>
      <c r="X177" s="105"/>
    </row>
    <row r="178" spans="17:24" ht="15" customHeight="1" x14ac:dyDescent="0.2">
      <c r="Q178" s="58" t="s">
        <v>144</v>
      </c>
      <c r="R178" s="67"/>
      <c r="S178" s="68"/>
      <c r="T178" s="69"/>
      <c r="U178" s="67"/>
      <c r="V178" s="70"/>
      <c r="W178" s="70"/>
      <c r="X178" s="72"/>
    </row>
    <row r="179" spans="17:24" ht="15" customHeight="1" x14ac:dyDescent="0.2">
      <c r="Q179" s="58" t="s">
        <v>145</v>
      </c>
      <c r="R179" s="67"/>
      <c r="S179" s="68"/>
      <c r="T179" s="69"/>
      <c r="U179" s="67"/>
      <c r="V179" s="70"/>
      <c r="W179" s="70"/>
      <c r="X179" s="72"/>
    </row>
    <row r="180" spans="17:24" ht="15" customHeight="1" x14ac:dyDescent="0.2">
      <c r="Q180" s="58" t="s">
        <v>146</v>
      </c>
      <c r="R180" s="67"/>
      <c r="S180" s="68"/>
      <c r="T180" s="69"/>
      <c r="U180" s="67"/>
      <c r="V180" s="70"/>
      <c r="W180" s="70"/>
      <c r="X180" s="72"/>
    </row>
    <row r="181" spans="17:24" ht="15" customHeight="1" x14ac:dyDescent="0.2">
      <c r="Q181" s="58" t="s">
        <v>147</v>
      </c>
      <c r="R181" s="67"/>
      <c r="S181" s="68"/>
      <c r="T181" s="69"/>
      <c r="U181" s="67"/>
      <c r="V181" s="70"/>
      <c r="W181" s="70"/>
      <c r="X181" s="72"/>
    </row>
    <row r="182" spans="17:24" ht="15" customHeight="1" x14ac:dyDescent="0.2">
      <c r="Q182" s="58" t="s">
        <v>148</v>
      </c>
      <c r="R182" s="67"/>
      <c r="S182" s="68"/>
      <c r="T182" s="69"/>
      <c r="U182" s="67"/>
      <c r="V182" s="70"/>
      <c r="W182" s="70"/>
      <c r="X182" s="72"/>
    </row>
    <row r="183" spans="17:24" ht="15" customHeight="1" x14ac:dyDescent="0.2">
      <c r="Q183" s="58" t="s">
        <v>149</v>
      </c>
      <c r="R183" s="67"/>
      <c r="S183" s="68"/>
      <c r="T183" s="69"/>
      <c r="U183" s="67"/>
      <c r="V183" s="70"/>
      <c r="W183" s="70"/>
      <c r="X183" s="72"/>
    </row>
    <row r="184" spans="17:24" ht="15" customHeight="1" x14ac:dyDescent="0.2">
      <c r="Q184" s="58" t="s">
        <v>150</v>
      </c>
      <c r="R184" s="67"/>
      <c r="S184" s="68"/>
      <c r="T184" s="69"/>
      <c r="U184" s="67"/>
      <c r="V184" s="70"/>
      <c r="W184" s="70"/>
      <c r="X184" s="72"/>
    </row>
    <row r="185" spans="17:24" ht="15" customHeight="1" x14ac:dyDescent="0.2">
      <c r="Q185" s="58" t="s">
        <v>151</v>
      </c>
      <c r="R185" s="67"/>
      <c r="S185" s="68"/>
      <c r="T185" s="106"/>
      <c r="U185" s="67"/>
      <c r="V185" s="70"/>
      <c r="W185" s="70"/>
      <c r="X185" s="72"/>
    </row>
    <row r="186" spans="17:24" ht="15" customHeight="1" x14ac:dyDescent="0.2">
      <c r="Q186" s="58"/>
      <c r="R186" s="67"/>
      <c r="S186" s="74"/>
      <c r="T186" s="69"/>
      <c r="U186" s="99"/>
      <c r="V186" s="100"/>
      <c r="W186" s="100"/>
      <c r="X186" s="72"/>
    </row>
    <row r="187" spans="17:24" ht="15" customHeight="1" x14ac:dyDescent="0.2">
      <c r="Q187" s="61" t="s">
        <v>152</v>
      </c>
      <c r="R187" s="101"/>
      <c r="S187" s="101"/>
      <c r="T187" s="102"/>
      <c r="U187" s="103"/>
      <c r="V187" s="104"/>
      <c r="W187" s="104"/>
      <c r="X187" s="105"/>
    </row>
    <row r="188" spans="17:24" ht="15" customHeight="1" x14ac:dyDescent="0.2">
      <c r="Q188" s="58" t="s">
        <v>153</v>
      </c>
      <c r="R188" s="67"/>
      <c r="S188" s="51"/>
      <c r="T188" s="69"/>
      <c r="U188" s="67"/>
      <c r="V188" s="70"/>
      <c r="W188" s="70"/>
      <c r="X188" s="72"/>
    </row>
    <row r="189" spans="17:24" ht="15" customHeight="1" x14ac:dyDescent="0.2">
      <c r="Q189" s="58" t="s">
        <v>154</v>
      </c>
      <c r="R189" s="67"/>
      <c r="S189" s="51"/>
      <c r="T189" s="69"/>
      <c r="U189" s="67"/>
      <c r="V189" s="70"/>
      <c r="W189" s="70"/>
      <c r="X189" s="72"/>
    </row>
    <row r="190" spans="17:24" ht="15" customHeight="1" x14ac:dyDescent="0.2">
      <c r="Q190" s="58" t="s">
        <v>155</v>
      </c>
      <c r="R190" s="67"/>
      <c r="S190" s="51"/>
      <c r="T190" s="69"/>
      <c r="U190" s="67"/>
      <c r="V190" s="70"/>
      <c r="W190" s="70"/>
      <c r="X190" s="72"/>
    </row>
    <row r="191" spans="17:24" ht="15" customHeight="1" x14ac:dyDescent="0.2">
      <c r="Q191" s="58" t="s">
        <v>156</v>
      </c>
      <c r="R191" s="67"/>
      <c r="S191" s="51"/>
      <c r="T191" s="69"/>
      <c r="U191" s="67"/>
      <c r="V191" s="70"/>
      <c r="W191" s="70"/>
      <c r="X191" s="72"/>
    </row>
    <row r="192" spans="17:24" ht="15" customHeight="1" x14ac:dyDescent="0.2">
      <c r="Q192" s="58" t="s">
        <v>157</v>
      </c>
      <c r="R192" s="67"/>
      <c r="S192" s="51"/>
      <c r="T192" s="69"/>
      <c r="U192" s="67"/>
      <c r="V192" s="70"/>
      <c r="W192" s="70"/>
      <c r="X192" s="72"/>
    </row>
    <row r="193" spans="17:24" ht="15" customHeight="1" x14ac:dyDescent="0.2">
      <c r="Q193" s="58" t="s">
        <v>158</v>
      </c>
      <c r="R193" s="67"/>
      <c r="S193" s="51"/>
      <c r="T193" s="69"/>
      <c r="U193" s="67"/>
      <c r="V193" s="70"/>
      <c r="W193" s="70"/>
      <c r="X193" s="72"/>
    </row>
    <row r="194" spans="17:24" ht="15" customHeight="1" x14ac:dyDescent="0.2">
      <c r="Q194" s="58" t="s">
        <v>159</v>
      </c>
      <c r="R194" s="67"/>
      <c r="S194" s="51"/>
      <c r="T194" s="69"/>
      <c r="U194" s="67"/>
      <c r="V194" s="70"/>
      <c r="W194" s="70"/>
      <c r="X194" s="72"/>
    </row>
    <row r="195" spans="17:24" ht="15" customHeight="1" x14ac:dyDescent="0.2">
      <c r="Q195" s="58" t="s">
        <v>160</v>
      </c>
      <c r="R195" s="67"/>
      <c r="S195" s="51"/>
      <c r="T195" s="69"/>
      <c r="U195" s="67"/>
      <c r="V195" s="70"/>
      <c r="W195" s="70"/>
      <c r="X195" s="72"/>
    </row>
    <row r="196" spans="17:24" ht="15" customHeight="1" x14ac:dyDescent="0.2">
      <c r="Q196" s="58" t="s">
        <v>161</v>
      </c>
      <c r="R196" s="67"/>
      <c r="S196" s="51"/>
      <c r="T196" s="69"/>
      <c r="U196" s="67"/>
      <c r="V196" s="70"/>
      <c r="W196" s="70"/>
      <c r="X196" s="72"/>
    </row>
    <row r="197" spans="17:24" ht="15" customHeight="1" x14ac:dyDescent="0.2">
      <c r="Q197" s="58" t="s">
        <v>162</v>
      </c>
      <c r="R197" s="67"/>
      <c r="S197" s="68"/>
      <c r="T197" s="69"/>
      <c r="U197" s="67"/>
      <c r="V197" s="70"/>
      <c r="W197" s="70"/>
      <c r="X197" s="72"/>
    </row>
    <row r="198" spans="17:24" ht="15" customHeight="1" x14ac:dyDescent="0.2">
      <c r="Q198" s="58" t="s">
        <v>163</v>
      </c>
      <c r="R198" s="67"/>
      <c r="S198" s="68"/>
      <c r="T198" s="69"/>
      <c r="U198" s="67"/>
      <c r="V198" s="70"/>
      <c r="W198" s="70"/>
      <c r="X198" s="72"/>
    </row>
    <row r="199" spans="17:24" ht="15" customHeight="1" x14ac:dyDescent="0.2">
      <c r="Q199" s="58" t="s">
        <v>164</v>
      </c>
      <c r="R199" s="67"/>
      <c r="S199" s="68"/>
      <c r="T199" s="69"/>
      <c r="U199" s="67"/>
      <c r="V199" s="70"/>
      <c r="W199" s="70"/>
      <c r="X199" s="72"/>
    </row>
    <row r="200" spans="17:24" ht="15" customHeight="1" x14ac:dyDescent="0.2">
      <c r="Q200" s="58"/>
      <c r="R200" s="67"/>
      <c r="S200" s="74"/>
      <c r="T200" s="69"/>
      <c r="U200" s="99"/>
      <c r="V200" s="100"/>
      <c r="W200" s="100"/>
      <c r="X200" s="72"/>
    </row>
    <row r="201" spans="17:24" ht="267.75" customHeight="1" x14ac:dyDescent="0.2">
      <c r="Q201" s="35"/>
      <c r="R201" s="177"/>
      <c r="S201" s="177"/>
      <c r="T201" s="177"/>
      <c r="U201" s="177"/>
      <c r="V201" s="177"/>
      <c r="W201" s="177"/>
      <c r="X201" s="107"/>
    </row>
    <row r="202" spans="17:24" ht="15.75" customHeight="1" x14ac:dyDescent="0.2">
      <c r="Q202" s="36"/>
      <c r="R202" s="37"/>
      <c r="S202" s="37"/>
      <c r="T202" s="38"/>
      <c r="U202" s="37"/>
      <c r="V202" s="37"/>
      <c r="W202" s="37"/>
      <c r="X202" s="108"/>
    </row>
    <row r="203" spans="17:24" ht="15.75" x14ac:dyDescent="0.2">
      <c r="Q203" s="39"/>
      <c r="R203" s="109"/>
      <c r="S203" s="109"/>
      <c r="T203" s="110"/>
      <c r="U203" s="178"/>
      <c r="V203" s="178"/>
      <c r="W203" s="109"/>
      <c r="X203" s="111"/>
    </row>
    <row r="204" spans="17:24" ht="15.75" x14ac:dyDescent="0.25">
      <c r="Q204" s="40"/>
      <c r="R204" s="41"/>
      <c r="S204" s="42"/>
      <c r="T204" s="43"/>
      <c r="U204" s="42"/>
      <c r="V204" s="42"/>
      <c r="W204" s="42"/>
      <c r="X204" s="112"/>
    </row>
    <row r="205" spans="17:24" ht="15.75" x14ac:dyDescent="0.25">
      <c r="Q205" s="40"/>
      <c r="R205" s="41"/>
      <c r="S205" s="42"/>
      <c r="T205" s="43"/>
      <c r="U205" s="42"/>
      <c r="V205" s="42"/>
      <c r="W205" s="42"/>
      <c r="X205" s="112"/>
    </row>
    <row r="206" spans="17:24" ht="15.75" x14ac:dyDescent="0.25">
      <c r="Q206" s="44"/>
      <c r="R206" s="179"/>
      <c r="S206" s="179"/>
      <c r="T206" s="179"/>
      <c r="U206" s="179"/>
      <c r="V206" s="179"/>
      <c r="W206" s="179"/>
      <c r="X206" s="113"/>
    </row>
    <row r="207" spans="17:24" ht="18" x14ac:dyDescent="0.25">
      <c r="Q207" s="52"/>
      <c r="R207" s="53"/>
      <c r="S207" s="54"/>
      <c r="T207" s="55"/>
      <c r="U207" s="54"/>
      <c r="V207" s="54"/>
      <c r="W207" s="54"/>
      <c r="X207" s="56"/>
    </row>
  </sheetData>
  <mergeCells count="126">
    <mergeCell ref="K31:L31"/>
    <mergeCell ref="K32:L32"/>
    <mergeCell ref="M30:N30"/>
    <mergeCell ref="M31:N31"/>
    <mergeCell ref="M32:N32"/>
    <mergeCell ref="G31:H31"/>
    <mergeCell ref="G32:H32"/>
    <mergeCell ref="I30:J30"/>
    <mergeCell ref="I31:J31"/>
    <mergeCell ref="I32:J32"/>
    <mergeCell ref="M22:N22"/>
    <mergeCell ref="M23:N23"/>
    <mergeCell ref="M24:N24"/>
    <mergeCell ref="M25:N25"/>
    <mergeCell ref="G30:H30"/>
    <mergeCell ref="K30:L30"/>
    <mergeCell ref="M17:N17"/>
    <mergeCell ref="M18:N18"/>
    <mergeCell ref="M19:N19"/>
    <mergeCell ref="M20:N20"/>
    <mergeCell ref="M21:N21"/>
    <mergeCell ref="I24:J24"/>
    <mergeCell ref="I25:J25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9:J19"/>
    <mergeCell ref="I20:J20"/>
    <mergeCell ref="I21:J21"/>
    <mergeCell ref="I22:J22"/>
    <mergeCell ref="I23:J23"/>
    <mergeCell ref="K13:L13"/>
    <mergeCell ref="M13:N13"/>
    <mergeCell ref="G14:H14"/>
    <mergeCell ref="G15:H15"/>
    <mergeCell ref="G16:H16"/>
    <mergeCell ref="I14:J14"/>
    <mergeCell ref="I15:J15"/>
    <mergeCell ref="I16:J16"/>
    <mergeCell ref="M14:N14"/>
    <mergeCell ref="M15:N15"/>
    <mergeCell ref="M16:N16"/>
    <mergeCell ref="E32:F32"/>
    <mergeCell ref="E19:F19"/>
    <mergeCell ref="E23:F23"/>
    <mergeCell ref="G13:H13"/>
    <mergeCell ref="I13:J13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I17:J17"/>
    <mergeCell ref="I18:J18"/>
    <mergeCell ref="I33:J33"/>
    <mergeCell ref="K33:L33"/>
    <mergeCell ref="M33:N33"/>
    <mergeCell ref="E13:F13"/>
    <mergeCell ref="E15:F15"/>
    <mergeCell ref="E17:F17"/>
    <mergeCell ref="E14:F14"/>
    <mergeCell ref="E16:F16"/>
    <mergeCell ref="E18:F18"/>
    <mergeCell ref="E20:F20"/>
    <mergeCell ref="E21:F21"/>
    <mergeCell ref="E22:F22"/>
    <mergeCell ref="E24:F24"/>
    <mergeCell ref="E25:F25"/>
    <mergeCell ref="E30:F30"/>
    <mergeCell ref="E31:F31"/>
    <mergeCell ref="L10:N10"/>
    <mergeCell ref="B8:K8"/>
    <mergeCell ref="B9:K9"/>
    <mergeCell ref="B10:K10"/>
    <mergeCell ref="E12:F12"/>
    <mergeCell ref="G12:H12"/>
    <mergeCell ref="I12:J12"/>
    <mergeCell ref="K12:L12"/>
    <mergeCell ref="M12:N12"/>
    <mergeCell ref="R201:W201"/>
    <mergeCell ref="U203:V203"/>
    <mergeCell ref="R206:W206"/>
    <mergeCell ref="B32:D32"/>
    <mergeCell ref="B33:D33"/>
    <mergeCell ref="B29:O29"/>
    <mergeCell ref="B30:D30"/>
    <mergeCell ref="B31:D31"/>
    <mergeCell ref="B38:D38"/>
    <mergeCell ref="E33:F33"/>
    <mergeCell ref="G33:H33"/>
    <mergeCell ref="B5:O6"/>
    <mergeCell ref="C18:C19"/>
    <mergeCell ref="B12:B13"/>
    <mergeCell ref="C12:C13"/>
    <mergeCell ref="B16:B17"/>
    <mergeCell ref="C16:C17"/>
    <mergeCell ref="B18:B19"/>
    <mergeCell ref="O9:O10"/>
    <mergeCell ref="B24:B25"/>
    <mergeCell ref="C24:C25"/>
    <mergeCell ref="D2:O2"/>
    <mergeCell ref="D3:O3"/>
    <mergeCell ref="B26:B27"/>
    <mergeCell ref="C26:C27"/>
    <mergeCell ref="B20:B21"/>
    <mergeCell ref="C20:C21"/>
    <mergeCell ref="B22:B23"/>
    <mergeCell ref="C22:C23"/>
    <mergeCell ref="B2:C3"/>
    <mergeCell ref="B14:B15"/>
    <mergeCell ref="C14:C15"/>
    <mergeCell ref="B7:O7"/>
    <mergeCell ref="D12:D13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Prefeitura</cp:lastModifiedBy>
  <cp:lastPrinted>2021-11-29T17:40:13Z</cp:lastPrinted>
  <dcterms:created xsi:type="dcterms:W3CDTF">2015-08-10T18:17:47Z</dcterms:created>
  <dcterms:modified xsi:type="dcterms:W3CDTF">2021-11-29T18:00:17Z</dcterms:modified>
</cp:coreProperties>
</file>